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A61FF89-E1DE-48E5-8866-8CE32AC1D57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tiv'!$A$1:$H$62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10" l="1"/>
  <c r="D56" i="10"/>
  <c r="D57" i="10"/>
  <c r="D58" i="10"/>
  <c r="D59" i="10"/>
  <c r="D60" i="10"/>
  <c r="D52" i="10"/>
  <c r="D53" i="10"/>
  <c r="D54" i="10"/>
  <c r="D51" i="10"/>
  <c r="D47" i="10"/>
  <c r="D48" i="10"/>
  <c r="D49" i="10"/>
  <c r="D50" i="10"/>
  <c r="D45" i="10"/>
  <c r="D46" i="10"/>
  <c r="D41" i="10"/>
  <c r="D42" i="10"/>
  <c r="D43" i="10"/>
  <c r="D44" i="10"/>
  <c r="D37" i="10"/>
  <c r="D38" i="10"/>
  <c r="D39" i="10"/>
  <c r="D40" i="10"/>
  <c r="D33" i="10"/>
  <c r="D34" i="10"/>
  <c r="D35" i="10"/>
  <c r="D36" i="10"/>
  <c r="D30" i="10"/>
  <c r="D31" i="10"/>
  <c r="D32" i="10"/>
  <c r="D54" i="9"/>
  <c r="D55" i="9"/>
  <c r="D56" i="9"/>
  <c r="D57" i="9"/>
  <c r="D51" i="9"/>
  <c r="D52" i="9"/>
  <c r="D53" i="9"/>
  <c r="D47" i="9"/>
  <c r="D48" i="9"/>
  <c r="D49" i="9"/>
  <c r="D50" i="9"/>
  <c r="D41" i="9"/>
  <c r="D42" i="9"/>
  <c r="D43" i="9"/>
  <c r="D44" i="9"/>
  <c r="D45" i="9"/>
  <c r="D46" i="9"/>
  <c r="D37" i="9"/>
  <c r="D38" i="9"/>
  <c r="D39" i="9"/>
  <c r="D40" i="9"/>
  <c r="D29" i="9"/>
  <c r="D30" i="9"/>
  <c r="D31" i="9"/>
  <c r="D32" i="9"/>
  <c r="D33" i="9"/>
  <c r="D34" i="9"/>
  <c r="D35" i="9"/>
  <c r="D36" i="9"/>
  <c r="D11" i="9"/>
  <c r="D12" i="9"/>
  <c r="D13" i="9"/>
  <c r="D14" i="9"/>
  <c r="D15" i="9"/>
  <c r="D16" i="9"/>
  <c r="D17" i="9"/>
  <c r="D8" i="9"/>
  <c r="D9" i="9"/>
  <c r="D10" i="9"/>
  <c r="G18" i="7"/>
  <c r="D73" i="19"/>
  <c r="D39" i="19"/>
  <c r="D34" i="19"/>
  <c r="P14" i="11"/>
  <c r="D37" i="19" s="1"/>
  <c r="E14" i="11"/>
  <c r="D40" i="19"/>
  <c r="D38" i="19"/>
  <c r="G38" i="19" s="1"/>
  <c r="C17" i="9" l="1"/>
  <c r="E53" i="9" l="1"/>
  <c r="E52" i="9"/>
  <c r="E13" i="21" l="1"/>
  <c r="C18" i="11" l="1"/>
  <c r="M26" i="23"/>
  <c r="D45" i="7"/>
  <c r="J29" i="11"/>
  <c r="A2" i="10" l="1"/>
  <c r="A2" i="9"/>
  <c r="A83" i="7"/>
  <c r="A84" i="7" s="1"/>
  <c r="A85" i="7" s="1"/>
  <c r="A75" i="7"/>
  <c r="A76" i="7" s="1"/>
  <c r="A78" i="7" s="1"/>
  <c r="A80" i="7" s="1"/>
  <c r="A81" i="7" s="1"/>
  <c r="A40" i="7"/>
  <c r="A41" i="7" s="1"/>
  <c r="A42" i="7" s="1"/>
  <c r="A43" i="7" s="1"/>
  <c r="A44" i="7" s="1"/>
  <c r="A45" i="7" s="1"/>
  <c r="A37" i="7"/>
  <c r="A38" i="7" s="1"/>
  <c r="A39" i="7" s="1"/>
  <c r="A21" i="7"/>
  <c r="A23" i="7" s="1"/>
  <c r="A24" i="7" s="1"/>
  <c r="A26" i="7" s="1"/>
  <c r="A27" i="7" s="1"/>
  <c r="A41" i="19"/>
  <c r="A42" i="19" s="1"/>
  <c r="A44" i="19" s="1"/>
  <c r="A45" i="19" s="1"/>
  <c r="A46" i="19" s="1"/>
  <c r="A38" i="19"/>
  <c r="A39" i="19" s="1"/>
  <c r="A40" i="19" s="1"/>
  <c r="A21" i="19"/>
  <c r="A22" i="19" s="1"/>
  <c r="A24" i="19" s="1"/>
  <c r="A25" i="19" s="1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E15" i="9"/>
  <c r="E16" i="9"/>
  <c r="E9" i="9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A48" i="7" l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31" i="19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72" i="7" l="1"/>
  <c r="A68" i="7"/>
  <c r="A69" i="7" s="1"/>
  <c r="A70" i="7" s="1"/>
  <c r="A70" i="19"/>
  <c r="A71" i="19"/>
  <c r="D66" i="7"/>
  <c r="D70" i="7"/>
  <c r="D67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D27" i="9" l="1"/>
  <c r="E27" i="9" s="1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M19" i="23"/>
  <c r="M20" i="23" s="1"/>
  <c r="D43" i="19" l="1"/>
  <c r="D42" i="7" s="1"/>
  <c r="M27" i="23"/>
  <c r="D56" i="19"/>
  <c r="D25" i="7"/>
  <c r="D13" i="10" l="1"/>
  <c r="E13" i="10" s="1"/>
  <c r="D65" i="7" l="1"/>
  <c r="D29" i="19"/>
  <c r="D96" i="7" l="1"/>
  <c r="B96" i="7"/>
  <c r="F5" i="10" l="1"/>
  <c r="F5" i="9" s="1"/>
  <c r="E22" i="21" l="1"/>
  <c r="E21" i="21"/>
  <c r="E20" i="21"/>
  <c r="E19" i="21"/>
  <c r="I22" i="11"/>
  <c r="I20" i="11"/>
  <c r="D66" i="18"/>
  <c r="D64" i="18"/>
  <c r="D81" i="10"/>
  <c r="D79" i="10"/>
  <c r="D64" i="9"/>
  <c r="D62" i="9"/>
  <c r="D93" i="7"/>
  <c r="D91" i="7"/>
  <c r="D29" i="11" l="1"/>
  <c r="D54" i="18"/>
  <c r="D59" i="18" s="1"/>
  <c r="F59" i="18" s="1"/>
  <c r="D11" i="10" l="1"/>
  <c r="E11" i="10" s="1"/>
  <c r="C13" i="21"/>
  <c r="D13" i="21"/>
  <c r="H73" i="19"/>
  <c r="A2" i="18"/>
  <c r="A2" i="11"/>
  <c r="A2" i="21"/>
  <c r="D21" i="7" l="1"/>
  <c r="D9" i="10" s="1"/>
  <c r="E9" i="10" s="1"/>
  <c r="D19" i="19"/>
  <c r="D7" i="9"/>
  <c r="D20" i="7"/>
  <c r="D48" i="7" l="1"/>
  <c r="D47" i="7" l="1"/>
  <c r="D76" i="10"/>
  <c r="E76" i="10" s="1"/>
  <c r="E21" i="9"/>
  <c r="E75" i="10"/>
  <c r="D69" i="10"/>
  <c r="E69" i="10" s="1"/>
  <c r="D68" i="10"/>
  <c r="E68" i="10" s="1"/>
  <c r="D22" i="9"/>
  <c r="E22" i="9" s="1"/>
  <c r="E55" i="9"/>
  <c r="E54" i="9"/>
  <c r="E54" i="10"/>
  <c r="E53" i="10"/>
  <c r="D66" i="10" l="1"/>
  <c r="E66" i="10" s="1"/>
  <c r="D74" i="7"/>
  <c r="E51" i="9"/>
  <c r="D63" i="7"/>
  <c r="E51" i="10" s="1"/>
  <c r="E8" i="9" l="1"/>
  <c r="D44" i="7" l="1"/>
  <c r="D31" i="7"/>
  <c r="D56" i="7"/>
  <c r="D59" i="7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7" i="7" l="1"/>
  <c r="D86" i="7"/>
  <c r="D25" i="9" l="1"/>
  <c r="D26" i="9"/>
  <c r="D19" i="9"/>
  <c r="D20" i="9"/>
  <c r="E10" i="9"/>
  <c r="E11" i="9"/>
  <c r="E13" i="9"/>
  <c r="E14" i="9"/>
  <c r="D82" i="7" l="1"/>
  <c r="D30" i="18" l="1"/>
  <c r="D8" i="18"/>
  <c r="D34" i="18" l="1"/>
  <c r="D24" i="9" l="1"/>
  <c r="D73" i="10"/>
  <c r="E73" i="10" s="1"/>
  <c r="D72" i="10"/>
  <c r="E72" i="10" s="1"/>
  <c r="D71" i="10"/>
  <c r="E71" i="10" s="1"/>
  <c r="E67" i="10"/>
  <c r="E65" i="10"/>
  <c r="D64" i="10"/>
  <c r="E64" i="10" s="1"/>
  <c r="E63" i="10"/>
  <c r="E60" i="10"/>
  <c r="E59" i="10"/>
  <c r="E58" i="10"/>
  <c r="E57" i="10"/>
  <c r="E56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E12" i="9"/>
  <c r="D41" i="7"/>
  <c r="D55" i="7" l="1"/>
  <c r="E43" i="10" s="1"/>
  <c r="D40" i="7"/>
  <c r="D35" i="7" s="1"/>
  <c r="D29" i="10"/>
  <c r="E29" i="10" s="1"/>
  <c r="D28" i="9"/>
  <c r="D34" i="7" l="1"/>
  <c r="D28" i="10"/>
  <c r="E28" i="10" l="1"/>
  <c r="G73" i="19"/>
  <c r="E55" i="10" l="1"/>
  <c r="E33" i="10"/>
  <c r="D23" i="10" l="1"/>
  <c r="E30" i="10"/>
  <c r="C23" i="9"/>
  <c r="E59" i="9"/>
  <c r="E58" i="9"/>
  <c r="E57" i="9"/>
  <c r="E56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60" i="9" s="1"/>
  <c r="E7" i="9"/>
  <c r="C60" i="9"/>
  <c r="E74" i="10" l="1"/>
  <c r="E60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<sst xmlns="http://schemas.openxmlformats.org/spreadsheetml/2006/main" count="704" uniqueCount="315">
  <si>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</si>
  <si>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</si>
  <si>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</si>
  <si>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</si>
  <si>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</si>
  <si>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</si>
  <si>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</si>
  <si>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</si>
  <si>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</si>
  <si>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</si>
  <si>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</si>
  <si>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</si>
  <si>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</si>
  <si>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</si>
  <si>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</si>
  <si>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</si>
  <si>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</si>
  <si>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</si>
  <si>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</si>
  <si>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</si>
  <si>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</si>
  <si>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</si>
  <si>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</si>
  <si>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</si>
  <si>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</si>
  <si>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</si>
  <si>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</si>
  <si>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</si>
  <si>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</si>
  <si>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</si>
  <si>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</si>
  <si>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</si>
  <si>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</si>
  <si>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</si>
  <si>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</si>
  <si>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</si>
  <si>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</si>
  <si>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</si>
  <si>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</si>
  <si>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</si>
  <si>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</si>
  <si>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</si>
  <si>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</si>
  <si>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</si>
  <si>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</si>
  <si>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</si>
  <si>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</si>
  <si>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</si>
  <si>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</si>
  <si>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</si>
  <si>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</si>
  <si>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</si>
  <si>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</si>
  <si>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</si>
  <si>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</si>
  <si>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</si>
  <si>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</si>
  <si>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</si>
  <si>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</si>
  <si>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</si>
  <si>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</si>
  <si>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</si>
  <si>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</si>
  <si>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</si>
  <si>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</si>
  <si>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</si>
  <si>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</si>
  <si>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</si>
  <si>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</si>
  <si>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</si>
  <si>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</si>
  <si>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</si>
  <si>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</si>
  <si>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</si>
  <si>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</si>
  <si>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</si>
  <si>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</si>
  <si>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</si>
  <si>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</si>
  <si>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</si>
  <si>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</si>
  <si>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</si>
  <si>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</si>
  <si>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</si>
  <si>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</si>
  <si>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</si>
  <si>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</si>
  <si>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</si>
  <si>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</si>
  <si>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</si>
  <si>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</si>
  <si>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</si>
  <si>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</si>
  <si>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</si>
  <si>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</si>
  <si>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</si>
  <si>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</si>
  <si>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</si>
  <si>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</si>
  <si>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</si>
  <si>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</si>
  <si>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</si>
  <si>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</si>
  <si>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</si>
  <si>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</si>
  <si>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</si>
  <si>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</si>
  <si>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</si>
  <si>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</si>
  <si>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</si>
  <si>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</si>
  <si>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</si>
  <si>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</si>
  <si>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</si>
  <si>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</si>
  <si>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</si>
  <si>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</si>
  <si>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</si>
  <si>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</si>
  <si>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</si>
  <si>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</si>
  <si>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</si>
  <si>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</si>
  <si>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</si>
  <si>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</si>
  <si>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</si>
  <si>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</si>
  <si>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</si>
  <si>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</si>
  <si>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</si>
  <si>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</si>
  <si>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</si>
  <si>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</si>
  <si>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</si>
  <si>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</si>
  <si>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</si>
  <si>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</si>
  <si>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</si>
  <si>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</si>
  <si>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</si>
  <si>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</si>
  <si>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</si>
  <si>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</si>
  <si>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</si>
  <si>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</si>
  <si>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</si>
  <si>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</si>
  <si>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</si>
  <si>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</si>
  <si>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</si>
  <si>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</si>
  <si>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</si>
  <si>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</si>
  <si>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</si>
  <si>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</si>
  <si>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</si>
  <si>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</si>
  <si>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</si>
  <si>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</si>
  <si>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</si>
  <si>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</si>
  <si>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</si>
  <si>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</si>
  <si>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</si>
  <si>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</si>
  <si>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</si>
  <si>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</si>
  <si>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</si>
  <si>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</si>
  <si>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</si>
  <si>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</si>
  <si>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</si>
  <si>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</si>
  <si>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</si>
  <si>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</si>
  <si>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</si>
  <si>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</si>
  <si>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</si>
  <si>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</si>
  <si>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</si>
  <si>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</si>
  <si>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</si>
  <si>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</si>
  <si>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</si>
  <si>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</si>
  <si>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</si>
  <si>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</si>
  <si>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</si>
  <si>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</si>
  <si>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</si>
  <si>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</si>
  <si>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</si>
  <si>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</si>
  <si>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</si>
  <si>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</si>
  <si>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</si>
  <si>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</si>
  <si>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</si>
  <si>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</si>
  <si>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</si>
  <si>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</si>
  <si>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</si>
  <si>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</si>
  <si>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</si>
  <si>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</si>
  <si>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</si>
  <si>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</si>
  <si>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</si>
  <si>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</si>
  <si>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</si>
  <si>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</si>
  <si>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</si>
  <si>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</si>
  <si>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</si>
  <si>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</si>
  <si>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</si>
  <si>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</si>
  <si>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Երգեցողություն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</si>
  <si>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</si>
  <si>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</si>
  <si>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</si>
  <si>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</si>
  <si>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</si>
  <si>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</si>
  <si>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</si>
  <si>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</si>
  <si>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</si>
  <si>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</si>
  <si>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</si>
  <si>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</si>
  <si>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</si>
  <si>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</si>
  <si>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</si>
  <si>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</si>
  <si>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</si>
  <si>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</si>
  <si>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</si>
  <si>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</si>
  <si>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</si>
  <si>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</si>
  <si>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</si>
  <si>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</si>
  <si>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</si>
  <si>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</si>
  <si>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</si>
  <si>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</si>
  <si>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</si>
  <si>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</si>
  <si>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</si>
  <si>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</si>
  <si>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</si>
  <si>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</si>
  <si>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</si>
  <si>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</si>
  <si>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</si>
  <si>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</si>
  <si>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</si>
  <si>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</si>
  <si>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</si>
  <si>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Գույքագրման  գծով</t>
  </si>
  <si>
    <t>Տրանսպորտային ծառայության գծով</t>
  </si>
  <si>
    <t>Խորհրդատվության գծով</t>
  </si>
  <si>
    <t>Գույքագրման գծով</t>
  </si>
  <si>
    <t>Կոմունալ համավճարի գծով</t>
  </si>
  <si>
    <t>Սուբսիդիա ջրամատակարարման գծով</t>
  </si>
  <si>
    <t>&lt;&lt;Թիվ 3 մանկապատանեկան ստեղծագործական կենտրոն&gt;&gt;ՀՈԱԿ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</si>
  <si>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</si>
  <si>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 xml:space="preserve">թվաքանակը 31․10․25 դրությամբ </t>
    </r>
    <r>
      <rPr>
        <b/>
        <sz val="10"/>
        <rFont val="GHEA Grapalat"/>
        <family val="3"/>
      </rPr>
      <t xml:space="preserve"> </t>
    </r>
  </si>
  <si>
    <t>հիմնական բաժնի ֆինանսավորում</t>
  </si>
  <si>
    <t>Ժողովրդական պարեր</t>
  </si>
  <si>
    <t xml:space="preserve"> </t>
  </si>
  <si>
    <t>ժամանակակից պարեր</t>
  </si>
  <si>
    <t>գեղարվեստական
 մարմնամարզություն</t>
  </si>
  <si>
    <t>սպորտային մարմնամարզություն</t>
  </si>
  <si>
    <t>սամբո ձյուդո</t>
  </si>
  <si>
    <t>արևելյան մարտարվեստ</t>
  </si>
  <si>
    <t>դհոլ</t>
  </si>
  <si>
    <t>դաշնամուր</t>
  </si>
  <si>
    <t>կիթառ</t>
  </si>
  <si>
    <t>սեղանի թենիս</t>
  </si>
  <si>
    <t>նկարչություն</t>
  </si>
  <si>
    <t>գեղանկարչություն</t>
  </si>
  <si>
    <t>մանրանկարչություն</t>
  </si>
  <si>
    <t>բատիկա</t>
  </si>
  <si>
    <t>կավագործություն</t>
  </si>
  <si>
    <t>շախմատ</t>
  </si>
  <si>
    <t>ծրագրավորում</t>
  </si>
  <si>
    <t>Համակարգչային 
գիտելիքների ուսուցում</t>
  </si>
  <si>
    <t xml:space="preserve">թարգմանչություն
/անգլերեն/ </t>
  </si>
  <si>
    <t>քանոն</t>
  </si>
  <si>
    <t>թատերարվոստ</t>
  </si>
  <si>
    <t>մաքրամե, ուլունքագործություն</t>
  </si>
  <si>
    <t>խեցոգործություն</t>
  </si>
  <si>
    <t>գոբելեն</t>
  </si>
  <si>
    <t>գորգագործություն</t>
  </si>
  <si>
    <t>ավիոմոդելավորում</t>
  </si>
  <si>
    <t>դիզայն</t>
  </si>
  <si>
    <t>հելունագործություն</t>
  </si>
  <si>
    <t>տիկնիկագործություն</t>
  </si>
  <si>
    <t>կար ու ձև</t>
  </si>
  <si>
    <t>ասեղնագործություն</t>
  </si>
  <si>
    <t>փայտի գեղարվեստական 
փորագրություն</t>
  </si>
  <si>
    <t>թաղիքագործություն</t>
  </si>
  <si>
    <t>Տարեկան հաշվարկ</t>
  </si>
  <si>
    <t>Աշխատավարձը ըստ հաստիքացուցակի ՝պայմանավորված վճարովի ուսուցման մուտքերով</t>
  </si>
  <si>
    <t>Ռ.ԽՆԿՈՅԱՆ</t>
  </si>
  <si>
    <t xml:space="preserve">                     Մ.ԱԹՈՅԱՆ</t>
  </si>
  <si>
    <t>Վճարովի ուսուցումից մուտքերի ավելացում,սաների թվի ավելացում</t>
  </si>
  <si>
    <t>Դրամական միջոցների մնացորդ առ 01.01.2025 թ.</t>
  </si>
  <si>
    <t>Մ. ԱԹՈՅԱՆ</t>
  </si>
  <si>
    <t>Ռ. ԽՆԿՈՅԱՆ</t>
  </si>
  <si>
    <t xml:space="preserve">Արևային կայանի աշխատանքների հետ կապված   </t>
  </si>
  <si>
    <t>11. 04.2025 թ.</t>
  </si>
  <si>
    <t>հ. 1351 - Ա որոշմամբ</t>
  </si>
  <si>
    <t xml:space="preserve">«Թիվ 3 մանկապատանեկան ստեղծագործական կենտրոն» ՀՈԱԿ-ի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</si>
</sst>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4" fillId="0" borderId="0" xfId="19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2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32" fillId="0" borderId="23" xfId="19" applyFont="1" applyBorder="1" applyAlignment="1">
      <alignment horizontal="center" vertical="center" wrapText="1"/>
    </xf>
    <xf numFmtId="0" fontId="32" fillId="0" borderId="24" xfId="19" applyFont="1" applyBorder="1" applyAlignment="1">
      <alignment horizontal="center" vertical="center" wrapText="1"/>
    </xf>
    <xf numFmtId="0" fontId="32" fillId="0" borderId="25" xfId="19" applyFont="1" applyBorder="1" applyAlignment="1">
      <alignment horizontal="center" vertical="center" wrapText="1"/>
    </xf>
    <xf numFmtId="0" fontId="28" fillId="0" borderId="40" xfId="19" applyFont="1" applyBorder="1" applyAlignment="1">
      <alignment vertical="center"/>
    </xf>
    <xf numFmtId="0" fontId="28" fillId="0" borderId="42" xfId="19" applyFont="1" applyBorder="1" applyAlignment="1">
      <alignment horizontal="center" vertical="center"/>
    </xf>
    <xf numFmtId="0" fontId="28" fillId="0" borderId="45" xfId="19" applyFont="1" applyBorder="1" applyAlignment="1">
      <alignment horizontal="center" vertical="center"/>
    </xf>
    <xf numFmtId="0" fontId="28" fillId="0" borderId="22" xfId="19" applyFont="1" applyBorder="1" applyAlignment="1" applyProtection="1">
      <alignment horizontal="center" vertical="center"/>
      <protection locked="0"/>
    </xf>
    <xf numFmtId="0" fontId="28" fillId="0" borderId="22" xfId="19" applyFont="1" applyBorder="1" applyAlignment="1">
      <alignment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 wrapText="1"/>
    </xf>
    <xf numFmtId="0" fontId="28" fillId="0" borderId="10" xfId="19" applyFont="1" applyBorder="1" applyAlignment="1">
      <alignment vertical="center" wrapText="1"/>
    </xf>
    <xf numFmtId="0" fontId="27" fillId="0" borderId="10" xfId="19" applyFont="1" applyBorder="1" applyAlignment="1">
      <alignment vertical="center"/>
    </xf>
    <xf numFmtId="0" fontId="32" fillId="0" borderId="10" xfId="19" applyFont="1" applyBorder="1" applyAlignment="1">
      <alignment vertical="center"/>
    </xf>
    <xf numFmtId="0" fontId="28" fillId="0" borderId="0" xfId="19" applyFont="1" applyAlignment="1">
      <alignment horizontal="center" vertical="center"/>
    </xf>
    <xf numFmtId="166" fontId="27" fillId="0" borderId="0" xfId="45" applyNumberFormat="1" applyFont="1" applyAlignment="1">
      <alignment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4" fontId="38" fillId="0" borderId="0" xfId="45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45" applyFont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8" fillId="0" borderId="0" xfId="19" applyFont="1" applyAlignment="1">
      <alignment horizontal="center" vertical="center" wrapText="1"/>
    </xf>
    <xf numFmtId="0" fontId="26" fillId="0" borderId="0" xfId="19" applyFont="1" applyAlignment="1">
      <alignment horizontal="center" vertical="center" wrapText="1"/>
    </xf>
    <xf numFmtId="0" fontId="32" fillId="0" borderId="50" xfId="19" applyFont="1" applyBorder="1" applyAlignment="1">
      <alignment horizontal="center" vertical="center" wrapText="1"/>
    </xf>
    <xf numFmtId="0" fontId="32" fillId="0" borderId="53" xfId="19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5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51" xfId="19" applyFont="1" applyBorder="1" applyAlignment="1">
      <alignment horizontal="center" vertical="center" wrapText="1"/>
    </xf>
    <xf numFmtId="0" fontId="32" fillId="0" borderId="48" xfId="19" applyFont="1" applyBorder="1" applyAlignment="1">
      <alignment horizontal="center" vertical="center" wrapText="1"/>
    </xf>
    <xf numFmtId="0" fontId="32" fillId="0" borderId="49" xfId="19" applyFont="1" applyBorder="1" applyAlignment="1">
      <alignment horizontal="center" vertical="center" wrapText="1"/>
    </xf>
  </cellXfs>
  <cellStyles count="7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6" xr:uid="{00000000-0005-0000-0000-00001A000000}"/>
    <cellStyle name="Normal 5 3" xfId="72" xr:uid="{00000000-0005-0000-0000-00001B000000}"/>
    <cellStyle name="Normal 6" xfId="67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77" xr:uid="{00000000-0005-0000-0000-000035000000}"/>
    <cellStyle name="Обычный 3 2 3" xfId="73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3" xfId="63" xr:uid="{00000000-0005-0000-0000-00003B000000}"/>
    <cellStyle name="Обычный 3 3 3 2" xfId="78" xr:uid="{00000000-0005-0000-0000-00003C000000}"/>
    <cellStyle name="Обычный 3 4" xfId="58" xr:uid="{00000000-0005-0000-0000-00003D000000}"/>
    <cellStyle name="Обычный 3 4 2" xfId="65" xr:uid="{00000000-0005-0000-0000-00003E000000}"/>
    <cellStyle name="Обычный 3 4 2 2" xfId="70" xr:uid="{00000000-0005-0000-0000-00003F000000}"/>
    <cellStyle name="Обычный 3 5" xfId="59" xr:uid="{00000000-0005-0000-0000-000040000000}"/>
    <cellStyle name="Обычный 3 5 2" xfId="74" xr:uid="{00000000-0005-0000-0000-000041000000}"/>
    <cellStyle name="Обычный 3 6" xfId="68" xr:uid="{00000000-0005-0000-0000-000042000000}"/>
    <cellStyle name="Обычный 6" xfId="53" xr:uid="{00000000-0005-0000-0000-000043000000}"/>
    <cellStyle name="Обычный 6 2" xfId="60" xr:uid="{00000000-0005-0000-0000-000044000000}"/>
    <cellStyle name="Обычный 6 2 2" xfId="75" xr:uid="{00000000-0005-0000-0000-000045000000}"/>
    <cellStyle name="Обычный 6 3" xfId="71" xr:uid="{00000000-0005-0000-0000-000046000000}"/>
    <cellStyle name="Обычный 7" xfId="54" xr:uid="{00000000-0005-0000-0000-000047000000}"/>
    <cellStyle name="Плохой" xfId="39" xr:uid="{00000000-0005-0000-0000-000048000000}"/>
    <cellStyle name="Пояснение" xfId="40" xr:uid="{00000000-0005-0000-0000-000049000000}"/>
    <cellStyle name="Примечание" xfId="41" xr:uid="{00000000-0005-0000-0000-00004A000000}"/>
    <cellStyle name="Связанная ячейка" xfId="42" xr:uid="{00000000-0005-0000-0000-00004B000000}"/>
    <cellStyle name="Стиль 1" xfId="48" xr:uid="{00000000-0005-0000-0000-00004C000000}"/>
    <cellStyle name="Текст предупреждения" xfId="43" xr:uid="{00000000-0005-0000-0000-00004D000000}"/>
    <cellStyle name="Хороший" xfId="44" xr:uid="{00000000-0005-0000-0000-00004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MxWjAjBgkqhkiG9w0BCQQxFgQUl6FSQlHxgtygLFUxqB7KIuD3nJwwKwYLKoZIhvcNAQkQAgwxHDAaMBgwFgQUK2DY8Flrruk/JuoGGlIdRn+9y9EwDQYJKoZIhvcNAQEBBQAEggEARbpiFHaEB19ZenUzWtYKu5lc7RRrZNr+nUa5MS5Np2jjE2s6p/hrg/BEU7Bdm0VeGd/A1HB0uxppfSwedUZeQUycnOXQOZwwDhZi0MhtnEZBXL+zJeNF398T2y+/OKIKv3a4ucRqh8iAlPQ61JMDaRhJWiPr39MmiuZ87KE2lo6XiL4uF9ZS3SjrUYVPrC++tUu1OjltHtVrys/2dX6ADWyITBBmz2/2o9VbMgkfuOFiL8Fx50n6Q1oBeGEmCnYRMSzIOOMcVSyaPNsT0SVNKq6BXmtMsNtCJVyAuwNq4YhkmmzP3x4huO+h5m3rcq6mvtZcHE/fvh6Wj8EByZnf0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M0WjAjBgkqhkiG9w0BCQQxFgQUFA+46cmHxWsxsWA3wiCgSVW2PMwwKwYLKoZIhvcNAQkQAgwxHDAaMBgwFgQUK2DY8Flrruk/JuoGGlIdRn+9y9EwDQYJKoZIhvcNAQEBBQAEggEAiqzV1xbkmvHxkW4S2+a4FoAPb+3D29ky5uK1N/30D+R20EUNwRMD7Sx0IiqY8IViwm9fEj2tpmnFAOVNCOtCbLcs7FIr97Um9F7mZZnzPeVtmq873R+gMKc/P4HCNLQ5gAx+or1ozLpZnnPj+OdL6buIi6N82lc23vnkNbMDMW/wRsG8K/2aLYyikafnMxqcoqxVPXuv5A5GNCN50YvPpG9S1E4zENaB8T1hn/OfCSt5WfAqZLq16Ci/2xIdMW0L64t16Z1K9TEajF7KK9jOHk/yu+PduRs4zRHkngTClP5eHq8WNKabDr8KxmOCxfoRbDjVmqn+WXW8w9dz4vFC5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43305AC-499E-F5C7-FCF6-728E0EE562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0FFD5DE-9257-B0B4-AE56-03C681B76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8" width="10.140625" style="5" hidden="1" customWidth="1"/>
    <col min="9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3" t="s">
        <v>167</v>
      </c>
      <c r="E1" s="94">
        <v>7</v>
      </c>
      <c r="F1" s="37"/>
      <c r="G1" s="35"/>
    </row>
    <row r="2" spans="1:13">
      <c r="C2" s="35"/>
      <c r="D2" s="433" t="s">
        <v>22</v>
      </c>
      <c r="E2" s="35"/>
      <c r="F2" s="35"/>
      <c r="G2" s="35"/>
    </row>
    <row r="3" spans="1:13">
      <c r="C3" s="35"/>
      <c r="D3" s="433" t="s">
        <v>23</v>
      </c>
      <c r="E3" s="35"/>
      <c r="F3" s="35"/>
      <c r="G3" s="35"/>
    </row>
    <row r="4" spans="1:13" ht="18" customHeight="1">
      <c r="C4" s="144"/>
      <c r="D4" s="428" t="s">
        <v>248</v>
      </c>
      <c r="E4" s="144"/>
      <c r="F4" s="144"/>
      <c r="G4" s="35"/>
    </row>
    <row r="5" spans="1:13" ht="18.75" customHeight="1">
      <c r="C5" s="144"/>
      <c r="D5" s="428" t="s">
        <v>165</v>
      </c>
      <c r="E5" s="144"/>
      <c r="F5" s="144"/>
      <c r="G5" s="35"/>
    </row>
    <row r="6" spans="1:13" ht="24" customHeight="1">
      <c r="C6" s="144"/>
      <c r="D6" s="428"/>
      <c r="E6" s="144"/>
      <c r="F6" s="144"/>
      <c r="G6" s="35"/>
    </row>
    <row r="7" spans="1:13">
      <c r="C7" s="144"/>
      <c r="D7" s="433" t="s">
        <v>196</v>
      </c>
      <c r="E7" s="94">
        <v>7</v>
      </c>
      <c r="F7" s="37"/>
      <c r="G7" s="35"/>
    </row>
    <row r="8" spans="1:13">
      <c r="C8" s="144"/>
      <c r="D8" s="433" t="s">
        <v>22</v>
      </c>
      <c r="E8" s="35"/>
      <c r="F8" s="35"/>
      <c r="G8" s="35"/>
    </row>
    <row r="9" spans="1:13">
      <c r="C9" s="144"/>
      <c r="D9" s="433" t="s">
        <v>23</v>
      </c>
      <c r="E9" s="35"/>
      <c r="F9" s="35"/>
      <c r="G9" s="35"/>
    </row>
    <row r="10" spans="1:13" ht="18" customHeight="1">
      <c r="C10" s="144"/>
      <c r="D10" s="428" t="s">
        <v>312</v>
      </c>
      <c r="E10" s="144"/>
      <c r="F10" s="144"/>
      <c r="G10" s="35"/>
    </row>
    <row r="11" spans="1:13" ht="18.75" customHeight="1">
      <c r="C11" s="144"/>
      <c r="D11" s="428" t="s">
        <v>313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2" t="s">
        <v>34</v>
      </c>
      <c r="B13" s="512"/>
      <c r="C13" s="512"/>
      <c r="D13" s="512"/>
      <c r="E13" s="38"/>
      <c r="F13" s="273"/>
      <c r="G13" s="38"/>
    </row>
    <row r="14" spans="1:13" s="435" customFormat="1" ht="36" customHeight="1">
      <c r="A14" s="513" t="s">
        <v>314</v>
      </c>
      <c r="B14" s="513"/>
      <c r="C14" s="513"/>
      <c r="D14" s="513"/>
      <c r="E14" s="434"/>
      <c r="F14" s="434"/>
    </row>
    <row r="15" spans="1:13" ht="18.75" customHeight="1">
      <c r="A15" s="514" t="s">
        <v>249</v>
      </c>
      <c r="B15" s="514"/>
      <c r="C15" s="514"/>
      <c r="D15" s="514"/>
      <c r="E15" s="275"/>
      <c r="F15" s="275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9"/>
      <c r="F16" s="42"/>
      <c r="L16" s="2"/>
    </row>
    <row r="17" spans="1:16" ht="26.25" customHeight="1">
      <c r="A17" s="43" t="s">
        <v>7</v>
      </c>
      <c r="B17" s="516" t="s">
        <v>116</v>
      </c>
      <c r="C17" s="516"/>
      <c r="D17" s="245"/>
      <c r="E17" s="430"/>
      <c r="F17" s="245"/>
    </row>
    <row r="18" spans="1:16" s="5" customFormat="1">
      <c r="A18" s="103">
        <v>1</v>
      </c>
      <c r="B18" s="515" t="s">
        <v>109</v>
      </c>
      <c r="C18" s="515"/>
      <c r="D18" s="193">
        <v>75692.7</v>
      </c>
      <c r="E18" s="193"/>
      <c r="F18" s="193"/>
      <c r="G18" s="466"/>
    </row>
    <row r="19" spans="1:16" hidden="1">
      <c r="A19" s="103">
        <v>2</v>
      </c>
      <c r="B19" s="517" t="s">
        <v>181</v>
      </c>
      <c r="C19" s="517"/>
      <c r="D19" s="194">
        <f>+'Pastaci finansav.'!D13</f>
        <v>0</v>
      </c>
      <c r="E19" s="193"/>
      <c r="F19" s="194"/>
    </row>
    <row r="20" spans="1:16" s="5" customFormat="1">
      <c r="A20" s="103">
        <v>2</v>
      </c>
      <c r="B20" s="519" t="s">
        <v>227</v>
      </c>
      <c r="C20" s="519"/>
      <c r="D20" s="193">
        <v>483.6</v>
      </c>
      <c r="E20" s="193"/>
      <c r="F20" s="193"/>
    </row>
    <row r="21" spans="1:16" s="2" customFormat="1">
      <c r="A21" s="103">
        <f t="shared" ref="A21:A25" si="0">+A20+1</f>
        <v>3</v>
      </c>
      <c r="B21" s="515" t="s">
        <v>218</v>
      </c>
      <c r="C21" s="515"/>
      <c r="D21" s="193">
        <v>108260</v>
      </c>
      <c r="E21" s="193"/>
      <c r="F21" s="193"/>
      <c r="G21" s="466"/>
    </row>
    <row r="22" spans="1:16" s="5" customFormat="1" hidden="1">
      <c r="A22" s="103">
        <f t="shared" si="0"/>
        <v>4</v>
      </c>
      <c r="B22" s="515" t="s">
        <v>46</v>
      </c>
      <c r="C22" s="515"/>
      <c r="D22" s="193"/>
      <c r="E22" s="193"/>
      <c r="F22" s="193"/>
      <c r="G22" s="466"/>
    </row>
    <row r="23" spans="1:16">
      <c r="A23" s="103">
        <v>4</v>
      </c>
      <c r="B23" s="518" t="s">
        <v>56</v>
      </c>
      <c r="C23" s="518"/>
      <c r="D23" s="194">
        <f>+Komunal!M28</f>
        <v>40</v>
      </c>
      <c r="E23" s="193"/>
      <c r="F23" s="193"/>
    </row>
    <row r="24" spans="1:16" s="5" customFormat="1" hidden="1">
      <c r="A24" s="103">
        <f t="shared" si="0"/>
        <v>5</v>
      </c>
      <c r="B24" s="515" t="s">
        <v>180</v>
      </c>
      <c r="C24" s="515"/>
      <c r="D24" s="193"/>
      <c r="E24" s="193"/>
      <c r="F24" s="193"/>
    </row>
    <row r="25" spans="1:16" hidden="1">
      <c r="A25" s="103">
        <f t="shared" si="0"/>
        <v>6</v>
      </c>
      <c r="B25" s="518" t="s">
        <v>234</v>
      </c>
      <c r="C25" s="518"/>
      <c r="D25" s="193">
        <f>SUM(D26:D27)</f>
        <v>0</v>
      </c>
      <c r="E25" s="193"/>
      <c r="F25" s="193"/>
    </row>
    <row r="26" spans="1:16" s="397" customFormat="1" ht="13.5" hidden="1">
      <c r="A26" s="395">
        <f>+A25+0.1</f>
        <v>6.1</v>
      </c>
      <c r="B26" s="511"/>
      <c r="C26" s="511"/>
      <c r="D26" s="399"/>
      <c r="E26" s="399"/>
      <c r="F26" s="399"/>
    </row>
    <row r="27" spans="1:16" s="397" customFormat="1" ht="13.5" hidden="1">
      <c r="A27" s="395">
        <f>+A26+0.1</f>
        <v>6.1999999999999993</v>
      </c>
      <c r="B27" s="511"/>
      <c r="C27" s="511"/>
      <c r="D27" s="399"/>
      <c r="E27" s="399"/>
      <c r="F27" s="409" t="s">
        <v>238</v>
      </c>
    </row>
    <row r="28" spans="1:16">
      <c r="A28" s="103">
        <v>5</v>
      </c>
      <c r="B28" s="518" t="s">
        <v>114</v>
      </c>
      <c r="C28" s="518"/>
      <c r="D28" s="194">
        <f>SUM(D29:D30)</f>
        <v>5999.8</v>
      </c>
      <c r="E28" s="193"/>
      <c r="F28" s="194"/>
    </row>
    <row r="29" spans="1:16" s="398" customFormat="1" ht="13.5">
      <c r="A29" s="395">
        <f t="shared" ref="A29:A30" si="1">+A28+0.1</f>
        <v>5.0999999999999996</v>
      </c>
      <c r="B29" s="520" t="s">
        <v>65</v>
      </c>
      <c r="C29" s="520"/>
      <c r="D29" s="396">
        <f>+D70</f>
        <v>5999.8</v>
      </c>
      <c r="E29" s="399"/>
      <c r="F29" s="396"/>
      <c r="G29" s="401"/>
      <c r="H29" s="397"/>
      <c r="I29" s="397"/>
      <c r="J29" s="397"/>
      <c r="K29" s="397"/>
      <c r="L29" s="397"/>
      <c r="M29" s="397"/>
      <c r="N29" s="397"/>
      <c r="O29" s="397"/>
      <c r="P29" s="397"/>
    </row>
    <row r="30" spans="1:16" s="397" customFormat="1" ht="12.75" hidden="1" customHeight="1">
      <c r="A30" s="395">
        <f t="shared" si="1"/>
        <v>5.1999999999999993</v>
      </c>
      <c r="B30" s="511" t="s">
        <v>66</v>
      </c>
      <c r="C30" s="511"/>
      <c r="D30" s="399"/>
      <c r="E30" s="399"/>
      <c r="F30" s="399"/>
      <c r="G30" s="401"/>
    </row>
    <row r="31" spans="1:16" s="5" customFormat="1" hidden="1">
      <c r="A31" s="103">
        <f>+A28+1</f>
        <v>6</v>
      </c>
      <c r="B31" s="515" t="s">
        <v>8</v>
      </c>
      <c r="C31" s="515"/>
      <c r="D31" s="193"/>
      <c r="E31" s="193"/>
      <c r="F31" s="193"/>
    </row>
    <row r="32" spans="1:16" s="2" customFormat="1">
      <c r="A32" s="103">
        <v>6</v>
      </c>
      <c r="B32" s="515" t="s">
        <v>264</v>
      </c>
      <c r="C32" s="515"/>
      <c r="D32" s="193">
        <v>0.5</v>
      </c>
      <c r="E32" s="193"/>
      <c r="F32" s="193"/>
      <c r="G32" s="15"/>
    </row>
    <row r="33" spans="1:26" s="2" customFormat="1" hidden="1">
      <c r="A33" s="103">
        <f>+A32+1</f>
        <v>7</v>
      </c>
      <c r="B33" s="515"/>
      <c r="C33" s="515"/>
      <c r="D33" s="193"/>
      <c r="E33" s="193"/>
      <c r="F33" s="193"/>
      <c r="G33" s="17"/>
    </row>
    <row r="34" spans="1:26" ht="24" customHeight="1">
      <c r="A34" s="43"/>
      <c r="B34" s="521" t="s">
        <v>221</v>
      </c>
      <c r="C34" s="521"/>
      <c r="D34" s="230">
        <f>SUM(D18:D18,D19:D25,D28,D31:D33)</f>
        <v>190476.59999999998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16" t="s">
        <v>117</v>
      </c>
      <c r="C36" s="516"/>
      <c r="D36" s="231"/>
      <c r="E36" s="431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8" t="s">
        <v>10</v>
      </c>
      <c r="C37" s="518"/>
      <c r="D37" s="194">
        <f>+Ashkhatavardz!P14-'Dramakan hosqer'!D87</f>
        <v>172948.65999999997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8" customFormat="1" ht="13.5">
      <c r="A38" s="395">
        <f t="shared" ref="A38:A40" si="2">+A37+0.1</f>
        <v>1.1000000000000001</v>
      </c>
      <c r="B38" s="520" t="str">
        <f>+Ashkhatavardz!J6</f>
        <v>գեղագիտական ուսուցման գծով</v>
      </c>
      <c r="C38" s="520"/>
      <c r="D38" s="399">
        <f>+Ashkhatavardz!C8+Ashkhatavardz!D8+Ashkhatavardz!J7</f>
        <v>100765.20000000001</v>
      </c>
      <c r="E38" s="399"/>
      <c r="F38" s="396"/>
      <c r="G38" s="409">
        <f>+D38/D21</f>
        <v>0.93077036763347509</v>
      </c>
      <c r="H38" s="397"/>
      <c r="I38" s="397"/>
      <c r="J38" s="397"/>
      <c r="K38" s="397"/>
      <c r="L38" s="397"/>
      <c r="M38" s="406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7"/>
      <c r="Y38" s="397"/>
      <c r="Z38" s="397"/>
    </row>
    <row r="39" spans="1:26" s="398" customFormat="1" ht="13.5">
      <c r="A39" s="395">
        <f t="shared" si="2"/>
        <v>1.2000000000000002</v>
      </c>
      <c r="B39" s="520" t="s">
        <v>11</v>
      </c>
      <c r="C39" s="520"/>
      <c r="D39" s="399">
        <f>+Ashkhatavardz!C9+Ashkhatavardz!O7+Ashkhatavardz!C10-'Dramakan hosqer'!D87</f>
        <v>1000</v>
      </c>
      <c r="E39" s="399"/>
      <c r="F39" s="396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7"/>
      <c r="V39" s="397"/>
      <c r="W39" s="397"/>
      <c r="X39" s="397"/>
      <c r="Y39" s="397"/>
      <c r="Z39" s="397"/>
    </row>
    <row r="40" spans="1:26" s="398" customFormat="1" ht="13.5">
      <c r="A40" s="395">
        <f t="shared" si="2"/>
        <v>1.3000000000000003</v>
      </c>
      <c r="B40" s="520" t="s">
        <v>233</v>
      </c>
      <c r="C40" s="520"/>
      <c r="D40" s="399">
        <f>+Ashkhatavardz!C11+Ashkhatavardz!D11+Ashkhatavardz!L7</f>
        <v>483.6</v>
      </c>
      <c r="E40" s="399"/>
      <c r="F40" s="396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  <c r="S40" s="397"/>
      <c r="T40" s="397"/>
      <c r="U40" s="397"/>
      <c r="V40" s="397"/>
      <c r="W40" s="397"/>
      <c r="X40" s="397"/>
      <c r="Y40" s="397"/>
      <c r="Z40" s="397"/>
    </row>
    <row r="41" spans="1:26">
      <c r="A41" s="103">
        <f>+A37+1</f>
        <v>2</v>
      </c>
      <c r="B41" s="518" t="s">
        <v>13</v>
      </c>
      <c r="C41" s="518"/>
      <c r="D41" s="194">
        <f>+Komunal!F20</f>
        <v>3074.2</v>
      </c>
      <c r="E41" s="193"/>
      <c r="F41" s="193"/>
      <c r="G41" s="26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8" t="s">
        <v>12</v>
      </c>
      <c r="C42" s="518"/>
      <c r="D42" s="194">
        <f>+Komunal!J20</f>
        <v>1662.3</v>
      </c>
      <c r="E42" s="193"/>
      <c r="F42" s="193"/>
      <c r="G42" s="26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v>4</v>
      </c>
      <c r="B43" s="518" t="s">
        <v>14</v>
      </c>
      <c r="C43" s="518"/>
      <c r="D43" s="194">
        <f>+Komunal!M20</f>
        <v>817.4</v>
      </c>
      <c r="E43" s="193"/>
      <c r="F43" s="193"/>
      <c r="G43" s="26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ref="A44:A46" si="3">+A43+1</f>
        <v>5</v>
      </c>
      <c r="B44" s="515" t="s">
        <v>15</v>
      </c>
      <c r="C44" s="515"/>
      <c r="D44" s="419">
        <v>302.3</v>
      </c>
      <c r="E44" s="193"/>
      <c r="F44" s="193"/>
    </row>
    <row r="45" spans="1:26" s="5" customFormat="1" ht="18" customHeight="1">
      <c r="A45" s="103">
        <f t="shared" si="3"/>
        <v>6</v>
      </c>
      <c r="B45" s="515" t="s">
        <v>16</v>
      </c>
      <c r="C45" s="515"/>
      <c r="D45" s="419">
        <v>102</v>
      </c>
      <c r="E45" s="193"/>
      <c r="F45" s="193"/>
    </row>
    <row r="46" spans="1:26" s="5" customFormat="1" ht="18" customHeight="1">
      <c r="A46" s="103">
        <f t="shared" si="3"/>
        <v>7</v>
      </c>
      <c r="B46" s="515" t="s">
        <v>17</v>
      </c>
      <c r="C46" s="515"/>
      <c r="D46" s="432">
        <v>396</v>
      </c>
      <c r="E46" s="432"/>
      <c r="F46" s="432"/>
    </row>
    <row r="47" spans="1:26" s="5" customFormat="1" ht="18" customHeight="1">
      <c r="A47" s="103">
        <f>+A46+1</f>
        <v>8</v>
      </c>
      <c r="B47" s="515" t="s">
        <v>18</v>
      </c>
      <c r="C47" s="515"/>
      <c r="D47" s="193">
        <v>14.6</v>
      </c>
      <c r="E47" s="193"/>
      <c r="F47" s="193"/>
      <c r="M47" s="77"/>
    </row>
    <row r="48" spans="1:26" s="5" customFormat="1" ht="18" customHeight="1">
      <c r="A48" s="103">
        <f t="shared" ref="A48:A68" si="4">+A47+1</f>
        <v>9</v>
      </c>
      <c r="B48" s="515" t="s">
        <v>253</v>
      </c>
      <c r="C48" s="515"/>
      <c r="D48" s="193">
        <v>1250</v>
      </c>
      <c r="E48" s="193"/>
      <c r="F48" s="193"/>
      <c r="M48" s="244"/>
      <c r="N48" s="77"/>
      <c r="O48" s="467"/>
      <c r="P48" s="77"/>
      <c r="Q48" s="468"/>
    </row>
    <row r="49" spans="1:8" s="5" customFormat="1" ht="18" customHeight="1">
      <c r="A49" s="103">
        <f>A48+1</f>
        <v>10</v>
      </c>
      <c r="B49" s="515" t="s">
        <v>67</v>
      </c>
      <c r="C49" s="515"/>
      <c r="D49" s="193">
        <v>700</v>
      </c>
      <c r="E49" s="193"/>
      <c r="F49" s="193"/>
    </row>
    <row r="50" spans="1:8" s="5" customFormat="1" ht="18" customHeight="1">
      <c r="A50" s="103">
        <f t="shared" si="4"/>
        <v>11</v>
      </c>
      <c r="B50" s="515" t="s">
        <v>41</v>
      </c>
      <c r="C50" s="515"/>
      <c r="D50" s="193">
        <v>278</v>
      </c>
      <c r="E50" s="193"/>
      <c r="F50" s="193"/>
    </row>
    <row r="51" spans="1:8" s="5" customFormat="1" ht="18" customHeight="1">
      <c r="A51" s="103">
        <f t="shared" si="4"/>
        <v>12</v>
      </c>
      <c r="B51" s="515" t="s">
        <v>111</v>
      </c>
      <c r="C51" s="515"/>
      <c r="D51" s="193">
        <v>80</v>
      </c>
      <c r="E51" s="193"/>
      <c r="F51" s="193"/>
    </row>
    <row r="52" spans="1:8" s="5" customFormat="1" ht="18" customHeight="1">
      <c r="A52" s="103">
        <f t="shared" si="4"/>
        <v>13</v>
      </c>
      <c r="B52" s="515" t="s">
        <v>112</v>
      </c>
      <c r="C52" s="515"/>
      <c r="D52" s="193">
        <v>124</v>
      </c>
      <c r="E52" s="193"/>
      <c r="F52" s="193"/>
      <c r="H52" s="45"/>
    </row>
    <row r="53" spans="1:8" s="5" customFormat="1" ht="18" customHeight="1">
      <c r="A53" s="103">
        <f t="shared" si="4"/>
        <v>14</v>
      </c>
      <c r="B53" s="515" t="s">
        <v>19</v>
      </c>
      <c r="C53" s="515"/>
      <c r="D53" s="193">
        <v>700</v>
      </c>
      <c r="E53" s="193"/>
      <c r="F53" s="193"/>
      <c r="H53" s="45"/>
    </row>
    <row r="54" spans="1:8" s="5" customFormat="1" ht="18" customHeight="1">
      <c r="A54" s="103">
        <f t="shared" si="4"/>
        <v>15</v>
      </c>
      <c r="B54" s="515" t="s">
        <v>20</v>
      </c>
      <c r="C54" s="515"/>
      <c r="D54" s="193">
        <v>490</v>
      </c>
      <c r="E54" s="193"/>
      <c r="F54" s="193"/>
    </row>
    <row r="55" spans="1:8" s="5" customFormat="1" ht="18" hidden="1" customHeight="1">
      <c r="A55" s="103">
        <f t="shared" si="4"/>
        <v>16</v>
      </c>
      <c r="B55" s="515" t="s">
        <v>60</v>
      </c>
      <c r="C55" s="515"/>
      <c r="D55" s="193"/>
      <c r="E55" s="193"/>
      <c r="F55" s="193"/>
    </row>
    <row r="56" spans="1:8">
      <c r="A56" s="103">
        <v>16</v>
      </c>
      <c r="B56" s="518" t="s">
        <v>47</v>
      </c>
      <c r="C56" s="518"/>
      <c r="D56" s="194">
        <f>+D23</f>
        <v>40</v>
      </c>
      <c r="E56" s="193"/>
      <c r="F56" s="194"/>
    </row>
    <row r="57" spans="1:8" s="5" customFormat="1" ht="18" customHeight="1">
      <c r="A57" s="103">
        <f t="shared" si="4"/>
        <v>17</v>
      </c>
      <c r="B57" s="515" t="s">
        <v>38</v>
      </c>
      <c r="C57" s="515"/>
      <c r="D57" s="193">
        <v>200</v>
      </c>
      <c r="E57" s="193"/>
      <c r="F57" s="193"/>
    </row>
    <row r="58" spans="1:8" s="5" customFormat="1" ht="18" customHeight="1">
      <c r="A58" s="103">
        <f t="shared" si="4"/>
        <v>18</v>
      </c>
      <c r="B58" s="515" t="s">
        <v>68</v>
      </c>
      <c r="C58" s="515"/>
      <c r="D58" s="193">
        <v>120</v>
      </c>
      <c r="E58" s="193"/>
      <c r="F58" s="193"/>
    </row>
    <row r="59" spans="1:8" s="5" customFormat="1" ht="18" customHeight="1">
      <c r="A59" s="103">
        <f t="shared" si="4"/>
        <v>19</v>
      </c>
      <c r="B59" s="515" t="s">
        <v>69</v>
      </c>
      <c r="C59" s="515"/>
      <c r="D59" s="193">
        <v>112</v>
      </c>
      <c r="E59" s="193"/>
      <c r="F59" s="193"/>
    </row>
    <row r="60" spans="1:8" s="5" customFormat="1" ht="18" customHeight="1">
      <c r="A60" s="103">
        <f t="shared" si="4"/>
        <v>20</v>
      </c>
      <c r="B60" s="515" t="s">
        <v>39</v>
      </c>
      <c r="C60" s="515"/>
      <c r="D60" s="193">
        <v>3</v>
      </c>
      <c r="E60" s="193"/>
      <c r="F60" s="193"/>
    </row>
    <row r="61" spans="1:8" s="5" customFormat="1" ht="18" hidden="1" customHeight="1">
      <c r="A61" s="103">
        <f t="shared" si="4"/>
        <v>21</v>
      </c>
      <c r="B61" s="515" t="s">
        <v>113</v>
      </c>
      <c r="C61" s="515"/>
      <c r="D61" s="193"/>
      <c r="E61" s="193"/>
      <c r="F61" s="193"/>
    </row>
    <row r="62" spans="1:8" s="5" customFormat="1">
      <c r="A62" s="103">
        <v>21</v>
      </c>
      <c r="B62" s="515" t="s">
        <v>40</v>
      </c>
      <c r="C62" s="515"/>
      <c r="D62" s="193">
        <v>150</v>
      </c>
      <c r="E62" s="193"/>
      <c r="F62" s="193"/>
    </row>
    <row r="63" spans="1:8" s="5" customFormat="1">
      <c r="A63" s="103">
        <f t="shared" si="4"/>
        <v>22</v>
      </c>
      <c r="B63" s="515" t="s">
        <v>57</v>
      </c>
      <c r="C63" s="515"/>
      <c r="D63" s="193">
        <v>150</v>
      </c>
      <c r="E63" s="193"/>
      <c r="F63" s="193"/>
    </row>
    <row r="64" spans="1:8" s="5" customFormat="1">
      <c r="A64" s="103">
        <f t="shared" si="4"/>
        <v>23</v>
      </c>
      <c r="B64" s="515" t="s">
        <v>254</v>
      </c>
      <c r="C64" s="515"/>
      <c r="D64" s="193">
        <v>350</v>
      </c>
      <c r="E64" s="193"/>
      <c r="F64" s="193"/>
    </row>
    <row r="65" spans="1:9" s="5" customFormat="1">
      <c r="A65" s="103">
        <f>A64+1</f>
        <v>24</v>
      </c>
      <c r="B65" s="515" t="s">
        <v>259</v>
      </c>
      <c r="C65" s="515"/>
      <c r="D65" s="193">
        <v>0</v>
      </c>
      <c r="E65" s="193"/>
      <c r="F65" s="193"/>
    </row>
    <row r="66" spans="1:9" s="5" customFormat="1">
      <c r="A66" s="103">
        <f t="shared" si="4"/>
        <v>25</v>
      </c>
      <c r="B66" s="515" t="s">
        <v>260</v>
      </c>
      <c r="C66" s="515"/>
      <c r="D66" s="193">
        <v>300</v>
      </c>
      <c r="E66" s="193"/>
      <c r="F66" s="193"/>
    </row>
    <row r="67" spans="1:9" s="5" customFormat="1">
      <c r="A67" s="103">
        <f t="shared" si="4"/>
        <v>26</v>
      </c>
      <c r="B67" s="515" t="s">
        <v>261</v>
      </c>
      <c r="C67" s="515"/>
      <c r="D67" s="193">
        <v>50</v>
      </c>
      <c r="E67" s="193"/>
      <c r="F67" s="193"/>
    </row>
    <row r="68" spans="1:9" s="5" customFormat="1" hidden="1">
      <c r="A68" s="103">
        <f t="shared" si="4"/>
        <v>27</v>
      </c>
      <c r="B68" s="515"/>
      <c r="C68" s="515"/>
      <c r="D68" s="193"/>
      <c r="E68" s="193"/>
      <c r="F68" s="193"/>
      <c r="G68" s="50"/>
    </row>
    <row r="69" spans="1:9" s="5" customFormat="1">
      <c r="A69" s="103">
        <v>27</v>
      </c>
      <c r="B69" s="515" t="s">
        <v>21</v>
      </c>
      <c r="C69" s="515"/>
      <c r="D69" s="193">
        <v>6062.1</v>
      </c>
      <c r="E69" s="193"/>
      <c r="F69" s="193"/>
      <c r="I69" s="509"/>
    </row>
    <row r="70" spans="1:9" s="397" customFormat="1" ht="13.5">
      <c r="A70" s="395">
        <f t="shared" ref="A70" si="5">+A69+0.1</f>
        <v>27.1</v>
      </c>
      <c r="B70" s="511" t="s">
        <v>70</v>
      </c>
      <c r="C70" s="511"/>
      <c r="D70" s="399">
        <v>5999.8</v>
      </c>
      <c r="E70" s="399"/>
      <c r="F70" s="399"/>
      <c r="G70" s="401"/>
    </row>
    <row r="71" spans="1:9" s="5" customFormat="1" hidden="1">
      <c r="A71" s="103">
        <f>+A69+1</f>
        <v>28</v>
      </c>
      <c r="B71" s="515" t="s">
        <v>71</v>
      </c>
      <c r="C71" s="515"/>
      <c r="D71" s="193"/>
      <c r="E71" s="193"/>
      <c r="F71" s="193"/>
    </row>
    <row r="72" spans="1:9" s="13" customFormat="1" hidden="1">
      <c r="A72" s="103">
        <v>29</v>
      </c>
      <c r="B72" s="515" t="s">
        <v>61</v>
      </c>
      <c r="C72" s="515"/>
      <c r="D72" s="193"/>
      <c r="E72" s="193"/>
      <c r="F72" s="193"/>
      <c r="G72" s="46"/>
    </row>
    <row r="73" spans="1:9" ht="23.25" customHeight="1">
      <c r="A73" s="47"/>
      <c r="B73" s="521" t="s">
        <v>222</v>
      </c>
      <c r="C73" s="521"/>
      <c r="D73" s="230">
        <f>SUM(D37,D41:D46,D47:D69,D71:D72)</f>
        <v>190476.55999999997</v>
      </c>
      <c r="E73" s="193" t="s">
        <v>197</v>
      </c>
      <c r="F73" s="194"/>
      <c r="G73" s="227">
        <f>+D34-D73</f>
        <v>4.0000000008149073E-2</v>
      </c>
      <c r="H73" s="509">
        <f>+D34-D73</f>
        <v>4.0000000008149073E-2</v>
      </c>
    </row>
    <row r="74" spans="1:9" ht="18.75" customHeight="1">
      <c r="B74" s="48"/>
      <c r="C74" s="7"/>
    </row>
    <row r="75" spans="1:9" s="5" customFormat="1" ht="26.25" hidden="1" customHeight="1">
      <c r="B75" s="101" t="s">
        <v>2</v>
      </c>
      <c r="C75" s="232" t="s">
        <v>310</v>
      </c>
      <c r="D75" s="13"/>
      <c r="E75" s="13"/>
      <c r="F75" s="13"/>
    </row>
    <row r="76" spans="1:9" s="5" customFormat="1" ht="12.75" hidden="1" customHeight="1">
      <c r="B76" s="94"/>
      <c r="C76" s="392" t="s">
        <v>87</v>
      </c>
      <c r="D76" s="394"/>
      <c r="E76" s="394"/>
      <c r="F76" s="394"/>
    </row>
    <row r="77" spans="1:9" s="5" customFormat="1" ht="27" hidden="1" customHeight="1">
      <c r="B77" s="101" t="s">
        <v>6</v>
      </c>
      <c r="C77" s="232" t="s">
        <v>309</v>
      </c>
      <c r="D77" s="13"/>
      <c r="E77" s="13"/>
      <c r="F77" s="13"/>
    </row>
    <row r="78" spans="1:9" s="5" customFormat="1" ht="13.5" hidden="1" customHeight="1">
      <c r="C78" s="392" t="s">
        <v>87</v>
      </c>
      <c r="D78" s="394"/>
      <c r="E78" s="394"/>
      <c r="F78" s="394"/>
    </row>
    <row r="79" spans="1:9" s="5" customFormat="1" hidden="1">
      <c r="B79" s="77" t="s">
        <v>170</v>
      </c>
      <c r="D79" s="37"/>
      <c r="E79" s="37"/>
      <c r="F79" s="37"/>
    </row>
    <row r="80" spans="1:9" s="5" customFormat="1" ht="102" customHeight="1">
      <c r="B80" s="369" t="s">
        <v>194</v>
      </c>
      <c r="D80" s="277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74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2.85546875" style="74" customWidth="1"/>
    <col min="6" max="6" width="23.140625" style="96" hidden="1" customWidth="1"/>
    <col min="7" max="7" width="23.140625" style="77" hidden="1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6" t="s">
        <v>167</v>
      </c>
      <c r="E1" s="279">
        <f>+'Ekamut-caxs'!E1+1</f>
        <v>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7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7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8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8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8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6" t="s">
        <v>196</v>
      </c>
      <c r="E7" s="94">
        <f>+'Ekamut-caxs'!E7+1</f>
        <v>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7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7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8" t="str">
        <f>+'Ekamut-caxs'!D10</f>
        <v>11. 04.2025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8" t="str">
        <f>+'Ekamut-caxs'!D11</f>
        <v>հ. 1351 -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0" t="s">
        <v>34</v>
      </c>
      <c r="B12" s="530"/>
      <c r="C12" s="530"/>
      <c r="D12" s="530"/>
      <c r="E12" s="420"/>
      <c r="F12" s="94"/>
      <c r="G12" s="37"/>
      <c r="H12" s="37"/>
      <c r="I12" s="37"/>
      <c r="J12" s="37"/>
      <c r="K12" s="69"/>
      <c r="L12" s="69"/>
      <c r="M12" s="69"/>
    </row>
    <row r="13" spans="1:13" s="436" customFormat="1" ht="37.5" customHeight="1">
      <c r="A13" s="531" t="str">
        <f>+'Ekamut-caxs'!A14</f>
        <v xml:space="preserve">«Թիվ 3 մանկապատանեկան ստեղծագործական կենտրոն» ՀՈԱԿ-ի    </v>
      </c>
      <c r="B13" s="531"/>
      <c r="C13" s="531"/>
      <c r="D13" s="531"/>
      <c r="E13" s="274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4" t="s">
        <v>247</v>
      </c>
      <c r="B14" s="514"/>
      <c r="C14" s="514"/>
      <c r="D14" s="514"/>
      <c r="E14" s="275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5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1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32" t="s">
        <v>24</v>
      </c>
      <c r="C17" s="533"/>
      <c r="D17" s="76" t="s">
        <v>36</v>
      </c>
      <c r="E17" s="422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34" t="s">
        <v>25</v>
      </c>
      <c r="C18" s="535"/>
      <c r="D18" s="214">
        <f>+'Dramakani hamematakan'!C6</f>
        <v>7264.6</v>
      </c>
      <c r="E18" s="423"/>
      <c r="F18" s="417">
        <f>+D18-D71</f>
        <v>5652.5</v>
      </c>
      <c r="G18" s="510">
        <f>+D18-D71-D73-D86+62.3-'Ekamut-caxs'!D32</f>
        <v>14.299999999999997</v>
      </c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34" t="s">
        <v>74</v>
      </c>
      <c r="C19" s="535"/>
      <c r="D19" s="214">
        <f>SUM(D20:D27,D30:D33)</f>
        <v>184476.3</v>
      </c>
      <c r="E19" s="424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22" t="s">
        <v>109</v>
      </c>
      <c r="C20" s="523"/>
      <c r="D20" s="206">
        <f>+'Pastaci finansav.'!C13</f>
        <v>75692.7</v>
      </c>
      <c r="E20" s="276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36" t="s">
        <v>181</v>
      </c>
      <c r="C21" s="537"/>
      <c r="D21" s="206">
        <f>+'Pastaci finansav.'!D13</f>
        <v>0</v>
      </c>
      <c r="E21" s="276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v>2</v>
      </c>
      <c r="B22" s="517" t="s">
        <v>227</v>
      </c>
      <c r="C22" s="517"/>
      <c r="D22" s="206">
        <f>+'Ekamut-caxs'!D20</f>
        <v>483.6</v>
      </c>
      <c r="E22" s="276"/>
      <c r="F22" s="94"/>
      <c r="G22" s="193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ref="A23:A27" si="0">+A22+1</f>
        <v>3</v>
      </c>
      <c r="B23" s="522" t="str">
        <f>+'Ekamut-caxs'!B21</f>
        <v>Վճարովի ծառայություններից (գեղագիտական ուսուցում)</v>
      </c>
      <c r="C23" s="523"/>
      <c r="D23" s="206">
        <f>+'Ekamut-caxs'!D21</f>
        <v>108260</v>
      </c>
      <c r="E23" s="276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22" t="s">
        <v>46</v>
      </c>
      <c r="C24" s="523"/>
      <c r="D24" s="205">
        <f>+'Ekamut-caxs'!D22</f>
        <v>0</v>
      </c>
      <c r="E24" s="276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>
      <c r="A25" s="54">
        <v>4</v>
      </c>
      <c r="B25" s="522" t="s">
        <v>56</v>
      </c>
      <c r="C25" s="523"/>
      <c r="D25" s="205">
        <f>+'Ekamut-caxs'!D23</f>
        <v>40</v>
      </c>
      <c r="E25" s="276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22" t="s">
        <v>180</v>
      </c>
      <c r="C26" s="523"/>
      <c r="D26" s="205">
        <f>+'Ekamut-caxs'!D24</f>
        <v>0</v>
      </c>
      <c r="E26" s="276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22" t="s">
        <v>234</v>
      </c>
      <c r="C27" s="523"/>
      <c r="D27" s="205">
        <f>+'Ekamut-caxs'!D25</f>
        <v>0</v>
      </c>
      <c r="E27" s="276"/>
      <c r="F27" s="97"/>
      <c r="G27" s="89"/>
      <c r="H27" s="89"/>
      <c r="I27" s="89"/>
      <c r="J27" s="37"/>
      <c r="K27" s="69"/>
      <c r="L27" s="69"/>
      <c r="M27" s="69"/>
    </row>
    <row r="28" spans="1:13" s="407" customFormat="1" hidden="1">
      <c r="A28" s="415">
        <f t="shared" ref="A28:A29" si="1">+A27+0.1</f>
        <v>6.1</v>
      </c>
      <c r="B28" s="526">
        <f>+'Ekamut-caxs'!B26</f>
        <v>0</v>
      </c>
      <c r="C28" s="527"/>
      <c r="D28" s="402">
        <f>+'Ekamut-caxs'!D26</f>
        <v>0</v>
      </c>
      <c r="E28" s="403"/>
      <c r="F28" s="404"/>
      <c r="G28" s="405"/>
      <c r="H28" s="405"/>
      <c r="I28" s="405"/>
      <c r="J28" s="406"/>
    </row>
    <row r="29" spans="1:13" s="407" customFormat="1" hidden="1">
      <c r="A29" s="415">
        <f t="shared" si="1"/>
        <v>6.1999999999999993</v>
      </c>
      <c r="B29" s="526">
        <f>+'Ekamut-caxs'!B27</f>
        <v>0</v>
      </c>
      <c r="C29" s="527"/>
      <c r="D29" s="402">
        <f>+'Ekamut-caxs'!D27</f>
        <v>0</v>
      </c>
      <c r="E29" s="403"/>
      <c r="F29" s="404"/>
      <c r="G29" s="405"/>
      <c r="H29" s="405"/>
      <c r="I29" s="405"/>
      <c r="J29" s="406"/>
    </row>
    <row r="30" spans="1:13" s="69" customFormat="1" ht="17.25" hidden="1">
      <c r="A30" s="54">
        <f>+A27+1</f>
        <v>7</v>
      </c>
      <c r="B30" s="524" t="s">
        <v>26</v>
      </c>
      <c r="C30" s="525"/>
      <c r="D30" s="205"/>
      <c r="E30" s="276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8</v>
      </c>
      <c r="B31" s="522" t="s">
        <v>8</v>
      </c>
      <c r="C31" s="523"/>
      <c r="D31" s="206">
        <f>+'Ekamut-caxs'!D31</f>
        <v>0</v>
      </c>
      <c r="E31" s="276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9</v>
      </c>
      <c r="B32" s="524"/>
      <c r="C32" s="525"/>
      <c r="D32" s="205"/>
      <c r="E32" s="276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10</v>
      </c>
      <c r="B33" s="524"/>
      <c r="C33" s="525"/>
      <c r="D33" s="205"/>
      <c r="E33" s="276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34" t="s">
        <v>75</v>
      </c>
      <c r="C34" s="535"/>
      <c r="D34" s="214">
        <f>D35+D73+D86</f>
        <v>191726.55999999997</v>
      </c>
      <c r="E34" s="424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34" t="s">
        <v>52</v>
      </c>
      <c r="C35" s="535"/>
      <c r="D35" s="214">
        <f>SUM(D36,D40:D45,D46:D67,D71:D72)</f>
        <v>186026.55999999997</v>
      </c>
      <c r="E35" s="424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22" t="s">
        <v>10</v>
      </c>
      <c r="C36" s="523"/>
      <c r="D36" s="206">
        <f>+'Ekamut-caxs'!D37</f>
        <v>172948.65999999997</v>
      </c>
      <c r="E36" s="276"/>
      <c r="F36" s="98"/>
      <c r="G36" s="90"/>
      <c r="H36" s="90"/>
      <c r="I36" s="90"/>
      <c r="J36" s="90"/>
      <c r="K36" s="82"/>
      <c r="L36" s="82"/>
      <c r="M36" s="82"/>
    </row>
    <row r="37" spans="1:13" s="411" customFormat="1" ht="14.25">
      <c r="A37" s="415">
        <f t="shared" ref="A37:A39" si="3">+A36+0.1</f>
        <v>1.1000000000000001</v>
      </c>
      <c r="B37" s="526" t="s">
        <v>110</v>
      </c>
      <c r="C37" s="527"/>
      <c r="D37" s="402">
        <f>+'Ekamut-caxs'!D38</f>
        <v>100765.20000000001</v>
      </c>
      <c r="E37" s="403"/>
      <c r="F37" s="409"/>
      <c r="G37" s="410"/>
      <c r="H37" s="410"/>
      <c r="I37" s="410"/>
      <c r="J37" s="410"/>
    </row>
    <row r="38" spans="1:13" s="411" customFormat="1" ht="14.25">
      <c r="A38" s="415">
        <f t="shared" si="3"/>
        <v>1.2000000000000002</v>
      </c>
      <c r="B38" s="526" t="s">
        <v>11</v>
      </c>
      <c r="C38" s="527"/>
      <c r="D38" s="402">
        <f>+'Ekamut-caxs'!D39</f>
        <v>1000</v>
      </c>
      <c r="E38" s="403"/>
      <c r="F38" s="412"/>
      <c r="G38" s="410"/>
      <c r="H38" s="410"/>
      <c r="I38" s="410"/>
      <c r="J38" s="410"/>
    </row>
    <row r="39" spans="1:13" s="411" customFormat="1" ht="14.25">
      <c r="A39" s="415">
        <f t="shared" si="3"/>
        <v>1.3000000000000003</v>
      </c>
      <c r="B39" s="526" t="str">
        <f>+'Ekamut-caxs'!B40</f>
        <v>կամավոր ատեստավորման գծով լրավճար</v>
      </c>
      <c r="C39" s="527"/>
      <c r="D39" s="402">
        <f>+'Ekamut-caxs'!D40</f>
        <v>483.6</v>
      </c>
      <c r="E39" s="403"/>
      <c r="F39" s="412"/>
      <c r="G39" s="410"/>
      <c r="H39" s="410"/>
      <c r="I39" s="410"/>
      <c r="J39" s="410"/>
    </row>
    <row r="40" spans="1:13" s="85" customFormat="1" ht="17.25">
      <c r="A40" s="54">
        <f>+A36+1</f>
        <v>2</v>
      </c>
      <c r="B40" s="522" t="s">
        <v>13</v>
      </c>
      <c r="C40" s="523"/>
      <c r="D40" s="206">
        <f>+'Ekamut-caxs'!D41</f>
        <v>3074.2</v>
      </c>
      <c r="E40" s="276"/>
      <c r="F40" s="26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22" t="s">
        <v>12</v>
      </c>
      <c r="C41" s="523"/>
      <c r="D41" s="206">
        <f>+'Ekamut-caxs'!D42</f>
        <v>1662.3</v>
      </c>
      <c r="E41" s="276"/>
      <c r="F41" s="26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2" t="s">
        <v>14</v>
      </c>
      <c r="C42" s="523"/>
      <c r="D42" s="206">
        <f>+'Ekamut-caxs'!D43</f>
        <v>817.4</v>
      </c>
      <c r="E42" s="276"/>
      <c r="F42" s="266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2" t="s">
        <v>15</v>
      </c>
      <c r="C43" s="523"/>
      <c r="D43" s="206">
        <f>+'Ekamut-caxs'!D44</f>
        <v>302.3</v>
      </c>
      <c r="E43" s="27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22" t="s">
        <v>16</v>
      </c>
      <c r="C44" s="523"/>
      <c r="D44" s="206">
        <f>+'Ekamut-caxs'!D45</f>
        <v>102</v>
      </c>
      <c r="E44" s="27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22" t="s">
        <v>255</v>
      </c>
      <c r="C45" s="523"/>
      <c r="D45" s="206">
        <f>+'Ekamut-caxs'!D46</f>
        <v>396</v>
      </c>
      <c r="E45" s="276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522" t="s">
        <v>18</v>
      </c>
      <c r="C46" s="523"/>
      <c r="D46" s="206">
        <f>+'Ekamut-caxs'!D47</f>
        <v>14.6</v>
      </c>
      <c r="E46" s="276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9</v>
      </c>
      <c r="B47" s="522" t="s">
        <v>253</v>
      </c>
      <c r="C47" s="523"/>
      <c r="D47" s="205">
        <f>+'Ekamut-caxs'!D48</f>
        <v>1250</v>
      </c>
      <c r="E47" s="276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10</v>
      </c>
      <c r="B48" s="522" t="s">
        <v>67</v>
      </c>
      <c r="C48" s="523"/>
      <c r="D48" s="205">
        <f>+'Ekamut-caxs'!D49</f>
        <v>700</v>
      </c>
      <c r="E48" s="276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11</v>
      </c>
      <c r="B49" s="522" t="s">
        <v>41</v>
      </c>
      <c r="C49" s="523"/>
      <c r="D49" s="206">
        <f>+'Ekamut-caxs'!D50</f>
        <v>278</v>
      </c>
      <c r="E49" s="276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12</v>
      </c>
      <c r="B50" s="522" t="s">
        <v>111</v>
      </c>
      <c r="C50" s="523"/>
      <c r="D50" s="206">
        <f>+'Ekamut-caxs'!D51</f>
        <v>80</v>
      </c>
      <c r="E50" s="276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>
      <c r="A51" s="54">
        <f t="shared" si="5"/>
        <v>13</v>
      </c>
      <c r="B51" s="522" t="s">
        <v>112</v>
      </c>
      <c r="C51" s="523"/>
      <c r="D51" s="206">
        <f>+'Ekamut-caxs'!D52</f>
        <v>124</v>
      </c>
      <c r="E51" s="27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f t="shared" si="5"/>
        <v>14</v>
      </c>
      <c r="B52" s="522" t="s">
        <v>19</v>
      </c>
      <c r="C52" s="523"/>
      <c r="D52" s="206">
        <f>+'Ekamut-caxs'!D53</f>
        <v>700</v>
      </c>
      <c r="E52" s="276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15</v>
      </c>
      <c r="B53" s="522" t="s">
        <v>20</v>
      </c>
      <c r="C53" s="523"/>
      <c r="D53" s="206">
        <f>+'Ekamut-caxs'!D54</f>
        <v>490</v>
      </c>
      <c r="E53" s="276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16</v>
      </c>
      <c r="B54" s="522" t="s">
        <v>60</v>
      </c>
      <c r="C54" s="523"/>
      <c r="D54" s="206">
        <f>+'Ekamut-caxs'!D55</f>
        <v>0</v>
      </c>
      <c r="E54" s="276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>
      <c r="A55" s="54">
        <v>16</v>
      </c>
      <c r="B55" s="522" t="s">
        <v>47</v>
      </c>
      <c r="C55" s="523"/>
      <c r="D55" s="206">
        <f>+'Ekamut-caxs'!D56</f>
        <v>40</v>
      </c>
      <c r="E55" s="276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f t="shared" si="5"/>
        <v>17</v>
      </c>
      <c r="B56" s="522" t="s">
        <v>38</v>
      </c>
      <c r="C56" s="523"/>
      <c r="D56" s="206">
        <f>+'Ekamut-caxs'!D57</f>
        <v>200</v>
      </c>
      <c r="E56" s="276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18</v>
      </c>
      <c r="B57" s="522" t="s">
        <v>68</v>
      </c>
      <c r="C57" s="523"/>
      <c r="D57" s="206">
        <f>+'Ekamut-caxs'!D58</f>
        <v>120</v>
      </c>
      <c r="E57" s="276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19</v>
      </c>
      <c r="B58" s="522" t="s">
        <v>69</v>
      </c>
      <c r="C58" s="523"/>
      <c r="D58" s="206">
        <f>+'Ekamut-caxs'!D59</f>
        <v>112</v>
      </c>
      <c r="E58" s="276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20</v>
      </c>
      <c r="B59" s="522" t="s">
        <v>39</v>
      </c>
      <c r="C59" s="523"/>
      <c r="D59" s="206">
        <f>+'Ekamut-caxs'!D60</f>
        <v>3</v>
      </c>
      <c r="E59" s="276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21</v>
      </c>
      <c r="B60" s="522" t="s">
        <v>113</v>
      </c>
      <c r="C60" s="523"/>
      <c r="D60" s="206">
        <f>+'Ekamut-caxs'!D61</f>
        <v>0</v>
      </c>
      <c r="E60" s="27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21</v>
      </c>
      <c r="B61" s="522" t="s">
        <v>40</v>
      </c>
      <c r="C61" s="523"/>
      <c r="D61" s="206">
        <f>+'Ekamut-caxs'!D62</f>
        <v>150</v>
      </c>
      <c r="E61" s="27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22</v>
      </c>
      <c r="B62" s="522" t="s">
        <v>57</v>
      </c>
      <c r="C62" s="523"/>
      <c r="D62" s="206">
        <f>+'Ekamut-caxs'!D63</f>
        <v>150</v>
      </c>
      <c r="E62" s="276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23</v>
      </c>
      <c r="B63" s="522" t="s">
        <v>254</v>
      </c>
      <c r="C63" s="523"/>
      <c r="D63" s="206">
        <f>+'Ekamut-caxs'!D64</f>
        <v>350</v>
      </c>
      <c r="E63" s="27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24</v>
      </c>
      <c r="B64" s="524" t="s">
        <v>262</v>
      </c>
      <c r="C64" s="525"/>
      <c r="D64" s="205">
        <f>+'Ekamut-caxs'!D65</f>
        <v>0</v>
      </c>
      <c r="E64" s="276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25</v>
      </c>
      <c r="B65" s="524" t="s">
        <v>260</v>
      </c>
      <c r="C65" s="525"/>
      <c r="D65" s="205">
        <f>+'Ekamut-caxs'!D66</f>
        <v>300</v>
      </c>
      <c r="E65" s="276"/>
      <c r="F65" s="100"/>
      <c r="G65" s="60"/>
      <c r="H65" s="60"/>
      <c r="I65" s="60"/>
      <c r="J65" s="49"/>
    </row>
    <row r="66" spans="1:13" s="61" customFormat="1" ht="17.25">
      <c r="A66" s="54">
        <f t="shared" si="5"/>
        <v>26</v>
      </c>
      <c r="B66" s="524" t="s">
        <v>261</v>
      </c>
      <c r="C66" s="525"/>
      <c r="D66" s="205">
        <f>+'Ekamut-caxs'!D67</f>
        <v>50</v>
      </c>
      <c r="E66" s="276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27</v>
      </c>
      <c r="B67" s="522" t="s">
        <v>28</v>
      </c>
      <c r="C67" s="523"/>
      <c r="D67" s="206">
        <f>SUM(D68:D70)</f>
        <v>0</v>
      </c>
      <c r="E67" s="276"/>
      <c r="F67" s="99"/>
      <c r="G67" s="60"/>
      <c r="H67" s="60"/>
      <c r="I67" s="60"/>
      <c r="J67" s="60"/>
      <c r="K67" s="84"/>
      <c r="L67" s="84"/>
      <c r="M67" s="84"/>
    </row>
    <row r="68" spans="1:13" s="407" customFormat="1" hidden="1">
      <c r="A68" s="415">
        <f>+A67+0.1</f>
        <v>27.1</v>
      </c>
      <c r="B68" s="526" t="s">
        <v>29</v>
      </c>
      <c r="C68" s="527"/>
      <c r="D68" s="402"/>
      <c r="E68" s="403"/>
      <c r="F68" s="413"/>
      <c r="G68" s="406"/>
      <c r="H68" s="406"/>
      <c r="I68" s="406"/>
      <c r="J68" s="406"/>
    </row>
    <row r="69" spans="1:13" s="407" customFormat="1" hidden="1">
      <c r="A69" s="415">
        <f t="shared" ref="A69:A70" si="6">+A68+0.1</f>
        <v>27.200000000000003</v>
      </c>
      <c r="B69" s="526" t="s">
        <v>42</v>
      </c>
      <c r="C69" s="527"/>
      <c r="D69" s="402"/>
      <c r="E69" s="403"/>
      <c r="F69" s="413"/>
      <c r="G69" s="406"/>
      <c r="H69" s="406"/>
      <c r="I69" s="406"/>
      <c r="J69" s="406"/>
    </row>
    <row r="70" spans="1:13" s="414" customFormat="1" hidden="1">
      <c r="A70" s="415">
        <f t="shared" si="6"/>
        <v>27.300000000000004</v>
      </c>
      <c r="B70" s="540" t="s">
        <v>76</v>
      </c>
      <c r="C70" s="541"/>
      <c r="D70" s="408">
        <f>+'Ekamut-caxs'!D71</f>
        <v>0</v>
      </c>
      <c r="E70" s="403"/>
      <c r="F70" s="413"/>
      <c r="G70" s="406"/>
      <c r="H70" s="406"/>
      <c r="I70" s="406"/>
      <c r="J70" s="406"/>
      <c r="K70" s="407"/>
      <c r="L70" s="407"/>
      <c r="M70" s="407"/>
    </row>
    <row r="71" spans="1:13" s="84" customFormat="1" ht="17.25">
      <c r="A71" s="54">
        <v>27</v>
      </c>
      <c r="B71" s="524" t="s">
        <v>30</v>
      </c>
      <c r="C71" s="525"/>
      <c r="D71" s="205">
        <v>1612.1</v>
      </c>
      <c r="E71" s="276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28</v>
      </c>
      <c r="B72" s="524" t="s">
        <v>77</v>
      </c>
      <c r="C72" s="525"/>
      <c r="D72" s="205"/>
      <c r="E72" s="276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38" t="s">
        <v>53</v>
      </c>
      <c r="C73" s="539"/>
      <c r="D73" s="214">
        <f>D74+D82</f>
        <v>1700</v>
      </c>
      <c r="E73" s="424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22" t="s">
        <v>82</v>
      </c>
      <c r="C74" s="523"/>
      <c r="D74" s="206">
        <f>SUM(D75:D81)</f>
        <v>1700</v>
      </c>
      <c r="E74" s="276"/>
      <c r="F74" s="98"/>
      <c r="G74" s="90"/>
      <c r="H74" s="90"/>
      <c r="I74" s="90"/>
      <c r="J74" s="90"/>
      <c r="K74" s="82"/>
      <c r="L74" s="82"/>
      <c r="M74" s="82"/>
    </row>
    <row r="75" spans="1:13" s="411" customFormat="1" ht="14.25" hidden="1">
      <c r="A75" s="418">
        <f>+A74+0.1</f>
        <v>1.1000000000000001</v>
      </c>
      <c r="B75" s="526" t="s">
        <v>78</v>
      </c>
      <c r="C75" s="527"/>
      <c r="D75" s="402"/>
      <c r="E75" s="403"/>
      <c r="F75" s="412"/>
      <c r="G75" s="410"/>
      <c r="H75" s="410"/>
      <c r="I75" s="410"/>
      <c r="J75" s="410"/>
    </row>
    <row r="76" spans="1:13" s="411" customFormat="1" ht="14.25" hidden="1">
      <c r="A76" s="418">
        <f t="shared" ref="A76:A81" si="7">+A75+0.1</f>
        <v>1.2000000000000002</v>
      </c>
      <c r="B76" s="526" t="s">
        <v>79</v>
      </c>
      <c r="C76" s="527"/>
      <c r="D76" s="402"/>
      <c r="E76" s="403"/>
      <c r="F76" s="412"/>
      <c r="G76" s="410"/>
      <c r="H76" s="410"/>
      <c r="I76" s="410"/>
      <c r="J76" s="410"/>
    </row>
    <row r="77" spans="1:13" s="411" customFormat="1" ht="14.25">
      <c r="A77" s="418">
        <v>1.1000000000000001</v>
      </c>
      <c r="B77" s="526" t="s">
        <v>80</v>
      </c>
      <c r="C77" s="527"/>
      <c r="D77" s="402">
        <v>1500</v>
      </c>
      <c r="E77" s="403"/>
      <c r="F77" s="412"/>
      <c r="G77" s="410"/>
      <c r="H77" s="410"/>
      <c r="I77" s="410"/>
      <c r="J77" s="410"/>
    </row>
    <row r="78" spans="1:13" s="411" customFormat="1" ht="14.25" hidden="1">
      <c r="A78" s="418">
        <f t="shared" si="7"/>
        <v>1.2000000000000002</v>
      </c>
      <c r="B78" s="526" t="s">
        <v>183</v>
      </c>
      <c r="C78" s="527"/>
      <c r="D78" s="402"/>
      <c r="E78" s="403"/>
      <c r="F78" s="412"/>
      <c r="G78" s="410"/>
      <c r="H78" s="410"/>
      <c r="I78" s="410"/>
      <c r="J78" s="410"/>
    </row>
    <row r="79" spans="1:13" s="411" customFormat="1" ht="14.25">
      <c r="A79" s="418">
        <v>1.2</v>
      </c>
      <c r="B79" s="526" t="s">
        <v>58</v>
      </c>
      <c r="C79" s="527"/>
      <c r="D79" s="402">
        <v>200</v>
      </c>
      <c r="E79" s="403"/>
      <c r="F79" s="412"/>
      <c r="G79" s="410"/>
      <c r="H79" s="410"/>
      <c r="I79" s="410"/>
      <c r="J79" s="410"/>
    </row>
    <row r="80" spans="1:13" s="411" customFormat="1" ht="14.25" hidden="1">
      <c r="A80" s="418">
        <f t="shared" si="7"/>
        <v>1.3</v>
      </c>
      <c r="B80" s="526" t="s">
        <v>59</v>
      </c>
      <c r="C80" s="527"/>
      <c r="D80" s="402"/>
      <c r="E80" s="403"/>
      <c r="F80" s="412"/>
      <c r="G80" s="410"/>
      <c r="H80" s="410"/>
      <c r="I80" s="410"/>
      <c r="J80" s="410"/>
    </row>
    <row r="81" spans="1:13" s="411" customFormat="1" ht="14.25" hidden="1">
      <c r="A81" s="418">
        <f t="shared" si="7"/>
        <v>1.4000000000000001</v>
      </c>
      <c r="B81" s="526"/>
      <c r="C81" s="527"/>
      <c r="D81" s="402"/>
      <c r="E81" s="403"/>
      <c r="F81" s="400" t="s">
        <v>239</v>
      </c>
      <c r="G81" s="410"/>
      <c r="H81" s="410"/>
      <c r="I81" s="410"/>
      <c r="J81" s="410"/>
    </row>
    <row r="82" spans="1:13" s="83" customFormat="1" ht="18.75" hidden="1" customHeight="1">
      <c r="A82" s="64">
        <v>2</v>
      </c>
      <c r="B82" s="522" t="s">
        <v>83</v>
      </c>
      <c r="C82" s="523"/>
      <c r="D82" s="206">
        <f>SUM(D83:D85)</f>
        <v>0</v>
      </c>
      <c r="E82" s="276"/>
      <c r="F82" s="98"/>
      <c r="G82" s="90"/>
      <c r="H82" s="90"/>
      <c r="I82" s="90"/>
      <c r="J82" s="90"/>
      <c r="K82" s="82"/>
      <c r="L82" s="82"/>
      <c r="M82" s="82"/>
    </row>
    <row r="83" spans="1:13" s="411" customFormat="1" ht="14.25" hidden="1">
      <c r="A83" s="418">
        <f t="shared" ref="A83:A85" si="8">+A82+0.1</f>
        <v>2.1</v>
      </c>
      <c r="B83" s="526" t="s">
        <v>55</v>
      </c>
      <c r="C83" s="527"/>
      <c r="D83" s="402"/>
      <c r="E83" s="403"/>
      <c r="F83" s="412"/>
      <c r="G83" s="410"/>
      <c r="H83" s="410"/>
      <c r="I83" s="410"/>
      <c r="J83" s="410"/>
    </row>
    <row r="84" spans="1:13" s="411" customFormat="1" ht="14.25" hidden="1">
      <c r="A84" s="418">
        <f t="shared" si="8"/>
        <v>2.2000000000000002</v>
      </c>
      <c r="B84" s="526" t="s">
        <v>54</v>
      </c>
      <c r="C84" s="527"/>
      <c r="D84" s="402"/>
      <c r="E84" s="403"/>
      <c r="F84" s="412"/>
      <c r="G84" s="410"/>
      <c r="H84" s="410"/>
      <c r="I84" s="410"/>
      <c r="J84" s="410"/>
    </row>
    <row r="85" spans="1:13" s="411" customFormat="1" ht="14.25" hidden="1">
      <c r="A85" s="418">
        <f t="shared" si="8"/>
        <v>2.3000000000000003</v>
      </c>
      <c r="B85" s="526" t="s">
        <v>43</v>
      </c>
      <c r="C85" s="527"/>
      <c r="D85" s="402"/>
      <c r="E85" s="403"/>
      <c r="F85" s="412"/>
      <c r="G85" s="410"/>
      <c r="H85" s="410"/>
      <c r="I85" s="410"/>
      <c r="J85" s="410"/>
    </row>
    <row r="86" spans="1:13" s="73" customFormat="1" ht="17.25">
      <c r="A86" s="33" t="s">
        <v>51</v>
      </c>
      <c r="B86" s="534" t="s">
        <v>122</v>
      </c>
      <c r="C86" s="535"/>
      <c r="D86" s="214">
        <f>SUM(D87:D88)</f>
        <v>4000</v>
      </c>
      <c r="E86" s="424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>
      <c r="A87" s="64">
        <v>1</v>
      </c>
      <c r="B87" s="524" t="s">
        <v>11</v>
      </c>
      <c r="C87" s="525"/>
      <c r="D87" s="205">
        <v>4000</v>
      </c>
      <c r="E87" s="276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24"/>
      <c r="C88" s="525"/>
      <c r="D88" s="205"/>
      <c r="E88" s="276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34" t="s">
        <v>32</v>
      </c>
      <c r="C89" s="535"/>
      <c r="D89" s="214">
        <f>D18+D19-D34</f>
        <v>14.340000000025611</v>
      </c>
      <c r="E89" s="425" t="s">
        <v>197</v>
      </c>
      <c r="F89" s="528"/>
      <c r="G89" s="529"/>
      <c r="H89" s="224"/>
      <c r="I89" s="224"/>
      <c r="J89" s="193"/>
      <c r="K89" s="86"/>
      <c r="L89" s="86"/>
      <c r="M89" s="86"/>
    </row>
    <row r="90" spans="1:13" s="72" customFormat="1" ht="45" customHeight="1">
      <c r="A90" s="389"/>
      <c r="B90" s="390"/>
      <c r="C90" s="390"/>
      <c r="F90" s="101"/>
      <c r="G90" s="91"/>
      <c r="H90" s="91"/>
      <c r="I90" s="91"/>
      <c r="J90" s="91"/>
    </row>
    <row r="91" spans="1:13" s="5" customFormat="1" ht="21.75" hidden="1" customHeight="1">
      <c r="B91" s="391" t="s">
        <v>2</v>
      </c>
      <c r="C91" s="391"/>
      <c r="D91" s="232" t="str">
        <f>+'Ekamut-caxs'!C75</f>
        <v>Ռ. ԽՆԿՈՅԱՆ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2" t="s">
        <v>87</v>
      </c>
      <c r="E92" s="393"/>
      <c r="F92" s="394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Մ. ԱԹՈՅԱՆ</v>
      </c>
      <c r="E93" s="277"/>
      <c r="F93" s="72"/>
      <c r="G93" s="77"/>
      <c r="H93" s="77"/>
      <c r="I93" s="77"/>
      <c r="J93" s="77"/>
    </row>
    <row r="94" spans="1:13" s="2" customFormat="1" ht="12" hidden="1" customHeight="1">
      <c r="D94" s="392" t="s">
        <v>87</v>
      </c>
      <c r="E94" s="393"/>
      <c r="F94" s="394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0.5" customHeight="1">
      <c r="B96" s="369" t="str">
        <f>+'Ekamut-caxs'!B80</f>
        <v>ԵՐԵՎԱՆԻ ՔԱՂԱՔԱՊԵՏ՝</v>
      </c>
      <c r="C96" s="39"/>
      <c r="D96" s="507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50" zoomScaleSheetLayoutView="100" workbookViewId="0">
      <selection activeCell="D34" sqref="D3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2" t="s">
        <v>48</v>
      </c>
      <c r="B1" s="542"/>
      <c r="C1" s="542"/>
      <c r="D1" s="542"/>
      <c r="E1" s="542"/>
      <c r="F1" s="542"/>
    </row>
    <row r="2" spans="1:18" s="18" customFormat="1" ht="25.5" customHeight="1">
      <c r="A2" s="531" t="str">
        <f>+'Ekamut-caxs'!A14</f>
        <v xml:space="preserve">«Թիվ 3 մանկապատանեկան ստեղծագործական կենտրոն» ՀՈԱԿ-ի    </v>
      </c>
      <c r="B2" s="531"/>
      <c r="C2" s="531"/>
      <c r="D2" s="531"/>
      <c r="E2" s="531"/>
      <c r="F2" s="53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5" t="s">
        <v>246</v>
      </c>
      <c r="B3" s="545"/>
      <c r="C3" s="545"/>
      <c r="D3" s="545"/>
      <c r="E3" s="545"/>
      <c r="F3" s="54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8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188622.19999999998</v>
      </c>
      <c r="D6" s="228">
        <f>SUM(D7:D17,D20:D22)</f>
        <v>190476.59999999998</v>
      </c>
      <c r="E6" s="370">
        <f t="shared" ref="E6:E60" si="0">D6-C6</f>
        <v>1854.3999999999942</v>
      </c>
      <c r="F6" s="271"/>
      <c r="G6" s="518"/>
      <c r="H6" s="51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75692.7</v>
      </c>
      <c r="D7" s="219">
        <f>+'Ekamut-caxs'!D18</f>
        <v>75692.7</v>
      </c>
      <c r="E7" s="371">
        <f t="shared" si="0"/>
        <v>0</v>
      </c>
      <c r="F7" s="218"/>
      <c r="G7" s="518"/>
      <c r="H7" s="51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40" t="s">
        <v>264</v>
      </c>
      <c r="C8" s="218"/>
      <c r="D8" s="219">
        <f>+'Ekamut-caxs'!D19</f>
        <v>0</v>
      </c>
      <c r="E8" s="219">
        <f>D8-C8</f>
        <v>0</v>
      </c>
      <c r="F8" s="218"/>
      <c r="G8" s="517"/>
      <c r="H8" s="517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40" t="s">
        <v>228</v>
      </c>
      <c r="C9" s="218">
        <v>483.6</v>
      </c>
      <c r="D9" s="219">
        <f>+'Ekamut-caxs'!D20</f>
        <v>483.6</v>
      </c>
      <c r="E9" s="219">
        <f t="shared" ref="E9:E16" si="1">D9-C9</f>
        <v>0</v>
      </c>
      <c r="F9" s="218"/>
      <c r="G9" s="518"/>
      <c r="H9" s="51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>
        <v>106700</v>
      </c>
      <c r="D10" s="219">
        <f>+'Ekamut-caxs'!D21</f>
        <v>108260</v>
      </c>
      <c r="E10" s="219">
        <f t="shared" si="1"/>
        <v>1560</v>
      </c>
      <c r="F10" s="498" t="s">
        <v>307</v>
      </c>
      <c r="G10" s="518"/>
      <c r="H10" s="51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18"/>
      <c r="H11" s="51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6</v>
      </c>
      <c r="B12" s="207" t="s">
        <v>56</v>
      </c>
      <c r="C12" s="220">
        <v>36</v>
      </c>
      <c r="D12" s="219">
        <f>+'Ekamut-caxs'!D23</f>
        <v>40</v>
      </c>
      <c r="E12" s="219">
        <f t="shared" si="1"/>
        <v>4</v>
      </c>
      <c r="F12" s="218"/>
      <c r="G12" s="518"/>
      <c r="H12" s="51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18"/>
      <c r="H13" s="51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7" t="s">
        <v>234</v>
      </c>
      <c r="C14" s="220"/>
      <c r="D14" s="219">
        <f>+'Ekamut-caxs'!D25</f>
        <v>0</v>
      </c>
      <c r="E14" s="219">
        <f t="shared" si="1"/>
        <v>0</v>
      </c>
      <c r="F14" s="218"/>
      <c r="G14" s="546"/>
      <c r="H14" s="54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6" customFormat="1" ht="18.75" hidden="1" customHeight="1">
      <c r="A15" s="441">
        <v>8.1</v>
      </c>
      <c r="B15" s="442"/>
      <c r="C15" s="443"/>
      <c r="D15" s="219">
        <f>+'Ekamut-caxs'!D26</f>
        <v>0</v>
      </c>
      <c r="E15" s="444">
        <f t="shared" si="1"/>
        <v>0</v>
      </c>
      <c r="F15" s="445"/>
      <c r="G15" s="438"/>
      <c r="H15" s="438"/>
      <c r="I15" s="401"/>
      <c r="J15" s="401"/>
      <c r="K15" s="401"/>
      <c r="L15" s="401"/>
      <c r="M15" s="401"/>
      <c r="N15" s="401"/>
      <c r="O15" s="401"/>
      <c r="P15" s="401"/>
      <c r="Q15" s="401"/>
      <c r="R15" s="401"/>
    </row>
    <row r="16" spans="1:18" s="446" customFormat="1" ht="19.5" hidden="1" customHeight="1">
      <c r="A16" s="441">
        <v>8.1999999999999993</v>
      </c>
      <c r="B16" s="442"/>
      <c r="C16" s="443"/>
      <c r="D16" s="219">
        <f>+'Ekamut-caxs'!D27</f>
        <v>0</v>
      </c>
      <c r="E16" s="444">
        <f t="shared" si="1"/>
        <v>0</v>
      </c>
      <c r="F16" s="445"/>
      <c r="G16" s="438"/>
      <c r="H16" s="438"/>
      <c r="I16" s="401"/>
      <c r="J16" s="401"/>
      <c r="K16" s="401"/>
      <c r="L16" s="401"/>
      <c r="M16" s="401"/>
      <c r="N16" s="401"/>
      <c r="O16" s="401"/>
      <c r="P16" s="401"/>
      <c r="Q16" s="401"/>
      <c r="R16" s="401"/>
    </row>
    <row r="17" spans="1:18" s="51" customFormat="1" ht="18.75" customHeight="1">
      <c r="A17" s="54">
        <v>9</v>
      </c>
      <c r="B17" s="221" t="s">
        <v>114</v>
      </c>
      <c r="C17" s="222">
        <f>SUM(C18:C19)</f>
        <v>5689.9</v>
      </c>
      <c r="D17" s="219">
        <f>+'Ekamut-caxs'!D28</f>
        <v>5999.8</v>
      </c>
      <c r="E17" s="219">
        <f t="shared" si="0"/>
        <v>309.90000000000055</v>
      </c>
      <c r="F17" s="218"/>
      <c r="G17" s="546"/>
      <c r="H17" s="54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6" customFormat="1" ht="18.75" customHeight="1">
      <c r="A18" s="447">
        <v>9.1</v>
      </c>
      <c r="B18" s="448" t="s">
        <v>65</v>
      </c>
      <c r="C18" s="443">
        <v>5689.9</v>
      </c>
      <c r="D18" s="444">
        <v>5999.8</v>
      </c>
      <c r="E18" s="444">
        <f t="shared" si="0"/>
        <v>309.90000000000055</v>
      </c>
      <c r="F18" s="445"/>
      <c r="G18" s="547"/>
      <c r="H18" s="547"/>
      <c r="I18" s="401"/>
      <c r="J18" s="401"/>
      <c r="K18" s="401"/>
      <c r="L18" s="401"/>
      <c r="M18" s="401"/>
      <c r="N18" s="401"/>
      <c r="O18" s="401"/>
      <c r="P18" s="401"/>
      <c r="Q18" s="401"/>
      <c r="R18" s="401"/>
    </row>
    <row r="19" spans="1:18" s="446" customFormat="1" ht="18.75" hidden="1" customHeight="1">
      <c r="A19" s="441">
        <v>9.1999999999999993</v>
      </c>
      <c r="B19" s="448" t="s">
        <v>66</v>
      </c>
      <c r="C19" s="443"/>
      <c r="D19" s="444">
        <f>+'Ekamut-caxs'!D30</f>
        <v>0</v>
      </c>
      <c r="E19" s="444">
        <f t="shared" si="0"/>
        <v>0</v>
      </c>
      <c r="F19" s="445"/>
      <c r="G19" s="511"/>
      <c r="H19" s="511"/>
      <c r="I19" s="401"/>
      <c r="J19" s="401"/>
      <c r="K19" s="401"/>
      <c r="L19" s="401"/>
      <c r="M19" s="401"/>
      <c r="N19" s="401"/>
      <c r="O19" s="401"/>
      <c r="P19" s="401"/>
      <c r="Q19" s="401"/>
      <c r="R19" s="401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515"/>
      <c r="H20" s="515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340" t="s">
        <v>264</v>
      </c>
      <c r="C21" s="220">
        <v>20</v>
      </c>
      <c r="D21" s="218">
        <v>0.5</v>
      </c>
      <c r="E21" s="218">
        <f>D21-C21</f>
        <v>-19.5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235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SUM(C24,C28:C33,C34:C56,C58:C59)</f>
        <v>188622.19999999998</v>
      </c>
      <c r="D23" s="229">
        <f>SUM(D24,D28:D33,D34:D56,D58:D59)</f>
        <v>190476.55999999997</v>
      </c>
      <c r="E23" s="370">
        <f t="shared" si="0"/>
        <v>1854.359999999986</v>
      </c>
      <c r="F23" s="27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7">
      <c r="A24" s="54">
        <v>1</v>
      </c>
      <c r="B24" s="211" t="s">
        <v>10</v>
      </c>
      <c r="C24" s="220">
        <v>167775.5</v>
      </c>
      <c r="D24" s="222">
        <f>+'Ekamut-caxs'!D37</f>
        <v>172948.65999999997</v>
      </c>
      <c r="E24" s="219">
        <f t="shared" si="0"/>
        <v>5173.1599999999744</v>
      </c>
      <c r="F24" s="443" t="s">
        <v>304</v>
      </c>
      <c r="G24" s="518"/>
      <c r="H24" s="51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2" customFormat="1" ht="27">
      <c r="A25" s="447">
        <v>1.1000000000000001</v>
      </c>
      <c r="B25" s="449" t="s">
        <v>110</v>
      </c>
      <c r="C25" s="443">
        <v>97200</v>
      </c>
      <c r="D25" s="450">
        <f>+'Ekamut-caxs'!D38</f>
        <v>100765.20000000001</v>
      </c>
      <c r="E25" s="444">
        <f>D25-C25</f>
        <v>3565.2000000000116</v>
      </c>
      <c r="F25" s="443" t="s">
        <v>304</v>
      </c>
      <c r="G25" s="520"/>
      <c r="H25" s="520"/>
      <c r="I25" s="451"/>
      <c r="J25" s="451"/>
      <c r="K25" s="451"/>
      <c r="L25" s="451"/>
      <c r="M25" s="451"/>
      <c r="N25" s="451"/>
      <c r="O25" s="451"/>
      <c r="P25" s="451"/>
      <c r="Q25" s="451"/>
      <c r="R25" s="451"/>
    </row>
    <row r="26" spans="1:18" s="452" customFormat="1" ht="15.75" customHeight="1">
      <c r="A26" s="447">
        <v>1.2</v>
      </c>
      <c r="B26" s="449" t="s">
        <v>11</v>
      </c>
      <c r="C26" s="443">
        <v>2000</v>
      </c>
      <c r="D26" s="450">
        <f>+'Ekamut-caxs'!D39</f>
        <v>1000</v>
      </c>
      <c r="E26" s="444">
        <f>D26-C26</f>
        <v>-1000</v>
      </c>
      <c r="F26" s="445"/>
      <c r="G26" s="520"/>
      <c r="H26" s="520"/>
      <c r="I26" s="451"/>
      <c r="J26" s="451"/>
      <c r="K26" s="451"/>
      <c r="L26" s="451"/>
      <c r="M26" s="451"/>
      <c r="N26" s="451"/>
      <c r="O26" s="451"/>
      <c r="P26" s="451"/>
      <c r="Q26" s="451"/>
      <c r="R26" s="451"/>
    </row>
    <row r="27" spans="1:18" s="452" customFormat="1" ht="21.75" customHeight="1">
      <c r="A27" s="447">
        <v>1.3</v>
      </c>
      <c r="B27" s="449" t="str">
        <f>+'Ekamut-caxs'!B40</f>
        <v>կամավոր ատեստավորման գծով լրավճար</v>
      </c>
      <c r="C27" s="443">
        <v>483.6</v>
      </c>
      <c r="D27" s="450">
        <f>+'Ekamut-caxs'!D40</f>
        <v>483.6</v>
      </c>
      <c r="E27" s="444">
        <f>D27-C27</f>
        <v>0</v>
      </c>
      <c r="F27" s="445"/>
      <c r="G27" s="520"/>
      <c r="H27" s="520"/>
      <c r="I27" s="451"/>
      <c r="J27" s="451"/>
      <c r="K27" s="451"/>
      <c r="L27" s="451"/>
      <c r="M27" s="451"/>
      <c r="N27" s="451"/>
      <c r="O27" s="451"/>
      <c r="P27" s="451"/>
      <c r="Q27" s="451"/>
      <c r="R27" s="451"/>
    </row>
    <row r="28" spans="1:18" s="51" customFormat="1" ht="21" customHeight="1">
      <c r="A28" s="54">
        <v>2</v>
      </c>
      <c r="B28" s="207" t="s">
        <v>13</v>
      </c>
      <c r="C28" s="220">
        <v>2804</v>
      </c>
      <c r="D28" s="222">
        <f>+'Ekamut-caxs'!D41</f>
        <v>3074.2</v>
      </c>
      <c r="E28" s="219">
        <f t="shared" si="0"/>
        <v>270.19999999999982</v>
      </c>
      <c r="F28" s="218"/>
      <c r="G28" s="518"/>
      <c r="H28" s="51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1712.4</v>
      </c>
      <c r="D29" s="222">
        <f>+'Ekamut-caxs'!D42</f>
        <v>1662.3</v>
      </c>
      <c r="E29" s="219">
        <f t="shared" si="0"/>
        <v>-50.100000000000136</v>
      </c>
      <c r="F29" s="218"/>
      <c r="G29" s="518"/>
      <c r="H29" s="51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703.9</v>
      </c>
      <c r="D30" s="222">
        <f>+'Ekamut-caxs'!D43</f>
        <v>817.4</v>
      </c>
      <c r="E30" s="219">
        <f t="shared" si="0"/>
        <v>113.5</v>
      </c>
      <c r="F30" s="218"/>
      <c r="G30" s="518"/>
      <c r="H30" s="51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302.3</v>
      </c>
      <c r="D31" s="222">
        <f>+'Ekamut-caxs'!D44</f>
        <v>302.3</v>
      </c>
      <c r="E31" s="219">
        <f t="shared" si="0"/>
        <v>0</v>
      </c>
      <c r="F31" s="218"/>
      <c r="G31" s="518"/>
      <c r="H31" s="51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102</v>
      </c>
      <c r="D32" s="222">
        <f>+'Ekamut-caxs'!D45</f>
        <v>102</v>
      </c>
      <c r="E32" s="219">
        <f t="shared" si="0"/>
        <v>0</v>
      </c>
      <c r="F32" s="218"/>
      <c r="G32" s="518"/>
      <c r="H32" s="51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255</v>
      </c>
      <c r="C33" s="222">
        <v>426.6</v>
      </c>
      <c r="D33" s="222">
        <f>+'Ekamut-caxs'!D46</f>
        <v>396</v>
      </c>
      <c r="E33" s="219">
        <f t="shared" si="0"/>
        <v>-30.600000000000023</v>
      </c>
      <c r="F33" s="218"/>
      <c r="G33" s="518"/>
      <c r="H33" s="51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7" t="s">
        <v>18</v>
      </c>
      <c r="C34" s="220">
        <v>20</v>
      </c>
      <c r="D34" s="222">
        <f>+'Ekamut-caxs'!D47</f>
        <v>14.6</v>
      </c>
      <c r="E34" s="219">
        <f t="shared" si="0"/>
        <v>-5.4</v>
      </c>
      <c r="F34" s="218"/>
      <c r="G34" s="518"/>
      <c r="H34" s="51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253</v>
      </c>
      <c r="C35" s="220">
        <v>1500</v>
      </c>
      <c r="D35" s="222">
        <f>+'Ekamut-caxs'!D48</f>
        <v>1250</v>
      </c>
      <c r="E35" s="219">
        <f t="shared" si="0"/>
        <v>-250</v>
      </c>
      <c r="F35" s="218"/>
      <c r="G35" s="518"/>
      <c r="H35" s="51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12" t="s">
        <v>67</v>
      </c>
      <c r="C36" s="220">
        <v>600</v>
      </c>
      <c r="D36" s="222">
        <f>+'Ekamut-caxs'!D49</f>
        <v>700</v>
      </c>
      <c r="E36" s="219">
        <f t="shared" si="0"/>
        <v>100</v>
      </c>
      <c r="F36" s="218"/>
      <c r="G36" s="518"/>
      <c r="H36" s="51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11</v>
      </c>
      <c r="B37" s="207" t="s">
        <v>41</v>
      </c>
      <c r="C37" s="220">
        <v>300</v>
      </c>
      <c r="D37" s="222">
        <f>+'Ekamut-caxs'!D50</f>
        <v>278</v>
      </c>
      <c r="E37" s="219">
        <f t="shared" si="0"/>
        <v>-22</v>
      </c>
      <c r="F37" s="218"/>
      <c r="G37" s="518"/>
      <c r="H37" s="51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12</v>
      </c>
      <c r="B38" s="207" t="s">
        <v>111</v>
      </c>
      <c r="C38" s="220">
        <v>80</v>
      </c>
      <c r="D38" s="222">
        <f>+'Ekamut-caxs'!D51</f>
        <v>80</v>
      </c>
      <c r="E38" s="219">
        <f>D38-C38</f>
        <v>0</v>
      </c>
      <c r="F38" s="218"/>
      <c r="G38" s="518"/>
      <c r="H38" s="51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4">
        <v>13</v>
      </c>
      <c r="B39" s="207" t="s">
        <v>112</v>
      </c>
      <c r="C39" s="220">
        <v>130</v>
      </c>
      <c r="D39" s="222">
        <f>+'Ekamut-caxs'!D52</f>
        <v>124</v>
      </c>
      <c r="E39" s="219">
        <f t="shared" si="0"/>
        <v>-6</v>
      </c>
      <c r="F39" s="218"/>
      <c r="G39" s="518"/>
      <c r="H39" s="51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14</v>
      </c>
      <c r="B40" s="207" t="s">
        <v>19</v>
      </c>
      <c r="C40" s="218">
        <v>700</v>
      </c>
      <c r="D40" s="222">
        <f>+'Ekamut-caxs'!D53</f>
        <v>700</v>
      </c>
      <c r="E40" s="219">
        <f t="shared" si="0"/>
        <v>0</v>
      </c>
      <c r="F40" s="218"/>
      <c r="G40" s="518"/>
      <c r="H40" s="51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34.5">
      <c r="A41" s="54">
        <v>15</v>
      </c>
      <c r="B41" s="207" t="s">
        <v>20</v>
      </c>
      <c r="C41" s="218">
        <v>200</v>
      </c>
      <c r="D41" s="222">
        <f>+'Ekamut-caxs'!D54</f>
        <v>490</v>
      </c>
      <c r="E41" s="219">
        <f>D41-C41</f>
        <v>290</v>
      </c>
      <c r="F41" s="220" t="s">
        <v>311</v>
      </c>
      <c r="G41" s="518"/>
      <c r="H41" s="518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16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18"/>
      <c r="H42" s="51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customHeight="1">
      <c r="A43" s="54">
        <v>17</v>
      </c>
      <c r="B43" s="207" t="s">
        <v>47</v>
      </c>
      <c r="C43" s="218">
        <v>36</v>
      </c>
      <c r="D43" s="222">
        <f>+'Ekamut-caxs'!D56</f>
        <v>40</v>
      </c>
      <c r="E43" s="219">
        <f>D43-C43</f>
        <v>4</v>
      </c>
      <c r="F43" s="218"/>
      <c r="G43" s="518"/>
      <c r="H43" s="51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18</v>
      </c>
      <c r="B44" s="207" t="s">
        <v>38</v>
      </c>
      <c r="C44" s="220">
        <v>200</v>
      </c>
      <c r="D44" s="222">
        <f>+'Ekamut-caxs'!D57</f>
        <v>200</v>
      </c>
      <c r="E44" s="219">
        <f t="shared" si="0"/>
        <v>0</v>
      </c>
      <c r="F44" s="218"/>
      <c r="G44" s="518"/>
      <c r="H44" s="51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19</v>
      </c>
      <c r="B45" s="221" t="s">
        <v>68</v>
      </c>
      <c r="C45" s="220">
        <v>170</v>
      </c>
      <c r="D45" s="222">
        <f>+'Ekamut-caxs'!D58</f>
        <v>120</v>
      </c>
      <c r="E45" s="219">
        <f t="shared" si="0"/>
        <v>-50</v>
      </c>
      <c r="F45" s="218"/>
      <c r="G45" s="518"/>
      <c r="H45" s="51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20</v>
      </c>
      <c r="B46" s="221" t="s">
        <v>69</v>
      </c>
      <c r="C46" s="218">
        <v>112</v>
      </c>
      <c r="D46" s="222">
        <f>+'Ekamut-caxs'!D59</f>
        <v>112</v>
      </c>
      <c r="E46" s="219">
        <f t="shared" si="0"/>
        <v>0</v>
      </c>
      <c r="F46" s="218"/>
      <c r="G46" s="518"/>
      <c r="H46" s="51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21</v>
      </c>
      <c r="B47" s="207" t="s">
        <v>39</v>
      </c>
      <c r="C47" s="218">
        <v>3</v>
      </c>
      <c r="D47" s="222">
        <f>+'Ekamut-caxs'!D60</f>
        <v>3</v>
      </c>
      <c r="E47" s="219">
        <f t="shared" ref="E47:E59" si="2">D47-C47</f>
        <v>0</v>
      </c>
      <c r="F47" s="218"/>
      <c r="G47" s="518"/>
      <c r="H47" s="51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22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18"/>
      <c r="H48" s="51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23</v>
      </c>
      <c r="B49" s="207" t="s">
        <v>40</v>
      </c>
      <c r="C49" s="218">
        <v>200</v>
      </c>
      <c r="D49" s="222">
        <f>+'Ekamut-caxs'!D62</f>
        <v>150</v>
      </c>
      <c r="E49" s="219">
        <f t="shared" si="2"/>
        <v>-50</v>
      </c>
      <c r="F49" s="218"/>
      <c r="G49" s="518"/>
      <c r="H49" s="51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24</v>
      </c>
      <c r="B50" s="207" t="s">
        <v>57</v>
      </c>
      <c r="C50" s="218">
        <v>300</v>
      </c>
      <c r="D50" s="222">
        <f>+'Ekamut-caxs'!D63</f>
        <v>150</v>
      </c>
      <c r="E50" s="219">
        <f t="shared" si="2"/>
        <v>-150</v>
      </c>
      <c r="F50" s="218"/>
      <c r="G50" s="518"/>
      <c r="H50" s="51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25</v>
      </c>
      <c r="B51" s="340" t="s">
        <v>254</v>
      </c>
      <c r="C51" s="218">
        <v>400</v>
      </c>
      <c r="D51" s="222">
        <f>+'Ekamut-caxs'!D64</f>
        <v>350</v>
      </c>
      <c r="E51" s="219">
        <f>D51-C51</f>
        <v>-50</v>
      </c>
      <c r="F51" s="218"/>
      <c r="G51" s="518"/>
      <c r="H51" s="51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30.75" customHeight="1">
      <c r="A52" s="54">
        <v>26</v>
      </c>
      <c r="B52" s="340" t="s">
        <v>262</v>
      </c>
      <c r="C52" s="218">
        <v>300</v>
      </c>
      <c r="D52" s="222">
        <f>+'Ekamut-caxs'!D65</f>
        <v>0</v>
      </c>
      <c r="E52" s="219">
        <f>D52-C52</f>
        <v>-300</v>
      </c>
      <c r="F52" s="218"/>
      <c r="G52" s="469"/>
      <c r="H52" s="46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30.75" customHeight="1">
      <c r="A53" s="54">
        <v>27</v>
      </c>
      <c r="B53" s="340" t="s">
        <v>260</v>
      </c>
      <c r="C53" s="218">
        <v>300</v>
      </c>
      <c r="D53" s="222">
        <f>+'Ekamut-caxs'!D66</f>
        <v>300</v>
      </c>
      <c r="E53" s="219">
        <f>D53-C53</f>
        <v>0</v>
      </c>
      <c r="F53" s="218"/>
      <c r="G53" s="469"/>
      <c r="H53" s="469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28</v>
      </c>
      <c r="B54" s="210" t="s">
        <v>261</v>
      </c>
      <c r="C54" s="218">
        <v>200</v>
      </c>
      <c r="D54" s="222">
        <f>+'Ekamut-caxs'!D67</f>
        <v>50</v>
      </c>
      <c r="E54" s="218">
        <f>D54-C54</f>
        <v>-150</v>
      </c>
      <c r="F54" s="218"/>
      <c r="G54" s="515"/>
      <c r="H54" s="5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hidden="1" customHeight="1">
      <c r="A55" s="54">
        <v>29</v>
      </c>
      <c r="B55" s="210"/>
      <c r="C55" s="218"/>
      <c r="D55" s="222">
        <f>+'Ekamut-caxs'!D68</f>
        <v>0</v>
      </c>
      <c r="E55" s="218">
        <f>D55-C55</f>
        <v>0</v>
      </c>
      <c r="F55" s="218"/>
      <c r="G55" s="515"/>
      <c r="H55" s="5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30" customHeight="1">
      <c r="A56" s="54">
        <v>30</v>
      </c>
      <c r="B56" s="269" t="s">
        <v>21</v>
      </c>
      <c r="C56" s="218">
        <v>7044.5</v>
      </c>
      <c r="D56" s="222">
        <f>+'Ekamut-caxs'!D69</f>
        <v>6062.1</v>
      </c>
      <c r="E56" s="219">
        <f t="shared" si="2"/>
        <v>-982.39999999999964</v>
      </c>
      <c r="F56" s="218"/>
      <c r="G56" s="518"/>
      <c r="H56" s="518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46" customFormat="1" ht="20.25" customHeight="1">
      <c r="A57" s="453">
        <v>31</v>
      </c>
      <c r="B57" s="454" t="s">
        <v>70</v>
      </c>
      <c r="C57" s="445">
        <v>5689.9</v>
      </c>
      <c r="D57" s="222">
        <f>+'Ekamut-caxs'!D70</f>
        <v>5999.8</v>
      </c>
      <c r="E57" s="444">
        <f t="shared" si="2"/>
        <v>309.90000000000055</v>
      </c>
      <c r="F57" s="445"/>
      <c r="G57" s="520"/>
      <c r="H57" s="520"/>
      <c r="I57" s="401"/>
      <c r="J57" s="401"/>
      <c r="K57" s="401"/>
      <c r="L57" s="401"/>
      <c r="M57" s="401"/>
      <c r="N57" s="401"/>
      <c r="O57" s="401"/>
      <c r="P57" s="401"/>
      <c r="Q57" s="401"/>
      <c r="R57" s="401"/>
    </row>
    <row r="58" spans="1:18" s="51" customFormat="1" ht="21" hidden="1" customHeight="1">
      <c r="A58" s="54">
        <v>32</v>
      </c>
      <c r="B58" s="221" t="s">
        <v>71</v>
      </c>
      <c r="C58" s="218"/>
      <c r="D58" s="222"/>
      <c r="E58" s="219">
        <f t="shared" si="2"/>
        <v>0</v>
      </c>
      <c r="F58" s="218"/>
      <c r="G58" s="518"/>
      <c r="H58" s="518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customHeight="1">
      <c r="A59" s="54">
        <v>33</v>
      </c>
      <c r="B59" s="207" t="s">
        <v>61</v>
      </c>
      <c r="C59" s="218">
        <v>2000</v>
      </c>
      <c r="D59" s="222">
        <v>0</v>
      </c>
      <c r="E59" s="219">
        <f t="shared" si="2"/>
        <v>-2000</v>
      </c>
      <c r="F59" s="218"/>
      <c r="G59" s="518"/>
      <c r="H59" s="518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72</v>
      </c>
      <c r="C60" s="228">
        <f>C6-C23</f>
        <v>0</v>
      </c>
      <c r="D60" s="228">
        <f>D6-D23</f>
        <v>4.0000000008149073E-2</v>
      </c>
      <c r="E60" s="228">
        <f t="shared" si="0"/>
        <v>4.0000000008149073E-2</v>
      </c>
      <c r="F60" s="271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4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44" t="str">
        <f>+'Ekamut-caxs'!C75</f>
        <v>Ռ. ԽՆԿՈՅԱՆ</v>
      </c>
      <c r="E62" s="544"/>
      <c r="F62" s="107"/>
    </row>
    <row r="63" spans="1:18" ht="9.75" customHeight="1">
      <c r="B63" s="31"/>
      <c r="D63" s="543" t="s">
        <v>5</v>
      </c>
      <c r="E63" s="543"/>
      <c r="F63" s="267"/>
    </row>
    <row r="64" spans="1:18" ht="24.75" customHeight="1">
      <c r="B64" s="30" t="s">
        <v>6</v>
      </c>
      <c r="C64" s="20"/>
      <c r="D64" s="544" t="str">
        <f>+'Ekamut-caxs'!C77</f>
        <v>Մ. ԱԹՈՅԱՆ</v>
      </c>
      <c r="E64" s="544"/>
      <c r="F64" s="107"/>
    </row>
    <row r="65" spans="1:6" ht="11.25" customHeight="1">
      <c r="D65" s="543" t="s">
        <v>5</v>
      </c>
      <c r="E65" s="543"/>
      <c r="F65" s="267"/>
    </row>
    <row r="66" spans="1:6" s="15" customFormat="1">
      <c r="A66" s="20"/>
      <c r="B66" s="137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4">
    <mergeCell ref="G59:H59"/>
    <mergeCell ref="G54:H54"/>
    <mergeCell ref="G55:H55"/>
    <mergeCell ref="G56:H56"/>
    <mergeCell ref="G57:H57"/>
    <mergeCell ref="G58:H58"/>
    <mergeCell ref="G50:H50"/>
    <mergeCell ref="G51:H51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9" zoomScaleSheetLayoutView="100" workbookViewId="0">
      <selection activeCell="D34" sqref="D34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2" t="s">
        <v>73</v>
      </c>
      <c r="B1" s="542"/>
      <c r="C1" s="542"/>
      <c r="D1" s="542"/>
      <c r="E1" s="542"/>
      <c r="F1" s="542"/>
    </row>
    <row r="2" spans="1:20" s="18" customFormat="1" ht="20.25">
      <c r="A2" s="531" t="str">
        <f>+'Ekamut-caxs'!A14</f>
        <v xml:space="preserve">«Թիվ 3 մանկապատանեկան ստեղծագործական կենտրոն» ՀՈԱԿ-ի    </v>
      </c>
      <c r="B2" s="531"/>
      <c r="C2" s="531"/>
      <c r="D2" s="531"/>
      <c r="E2" s="531"/>
      <c r="F2" s="531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5" t="s">
        <v>245</v>
      </c>
      <c r="B3" s="545"/>
      <c r="C3" s="545"/>
      <c r="D3" s="545"/>
      <c r="E3" s="545"/>
      <c r="F3" s="545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8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7264.6</v>
      </c>
      <c r="D6" s="196">
        <v>7264.6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182912.3</v>
      </c>
      <c r="D7" s="214">
        <f>SUM(D8:D15,D18:D21)</f>
        <v>184476.3</v>
      </c>
      <c r="E7" s="214">
        <f>D7-C7</f>
        <v>1564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75692.7</v>
      </c>
      <c r="D8" s="206">
        <f>+'Dramakan hosqer'!D20</f>
        <v>75692.7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40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40" t="s">
        <v>229</v>
      </c>
      <c r="C10" s="197">
        <v>483.6</v>
      </c>
      <c r="D10" s="206">
        <f>+'Dramakan hosqer'!D22</f>
        <v>483.6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8">
        <v>106700</v>
      </c>
      <c r="D11" s="206">
        <f>+'Dramakan hosqer'!D23</f>
        <v>108260</v>
      </c>
      <c r="E11" s="206">
        <f t="shared" si="1"/>
        <v>1560</v>
      </c>
      <c r="F11" s="220" t="s">
        <v>307</v>
      </c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8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customHeight="1">
      <c r="A13" s="54">
        <v>6</v>
      </c>
      <c r="B13" s="209" t="s">
        <v>56</v>
      </c>
      <c r="C13" s="205">
        <v>36</v>
      </c>
      <c r="D13" s="206">
        <f>+'Dramakan hosqer'!D25</f>
        <v>40</v>
      </c>
      <c r="E13" s="206">
        <f t="shared" si="1"/>
        <v>4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7" t="s">
        <v>234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8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8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188822.09999999998</v>
      </c>
      <c r="D22" s="214">
        <f>+D23+D61+D74</f>
        <v>191726.55999999997</v>
      </c>
      <c r="E22" s="206">
        <f t="shared" si="1"/>
        <v>2904.4599999999919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181335.8</v>
      </c>
      <c r="D23" s="214">
        <f>SUM(D24,D28:D33,D34:D55,D59:D60)</f>
        <v>186026.55999999997</v>
      </c>
      <c r="E23" s="206">
        <f t="shared" si="1"/>
        <v>4690.7599999999802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40.5">
      <c r="A24" s="54">
        <v>1</v>
      </c>
      <c r="B24" s="211" t="s">
        <v>10</v>
      </c>
      <c r="C24" s="205">
        <v>167775.5</v>
      </c>
      <c r="D24" s="206">
        <f>+'Dramakan hosqer'!D36</f>
        <v>172948.65999999997</v>
      </c>
      <c r="E24" s="206">
        <f t="shared" si="1"/>
        <v>5173.1599999999744</v>
      </c>
      <c r="F24" s="443" t="s">
        <v>304</v>
      </c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6" customFormat="1" ht="40.5">
      <c r="A25" s="441">
        <v>1.1000000000000001</v>
      </c>
      <c r="B25" s="448" t="s">
        <v>110</v>
      </c>
      <c r="C25" s="402">
        <v>97200</v>
      </c>
      <c r="D25" s="408">
        <f>+'Dramakan hosqer'!D37</f>
        <v>100765.20000000001</v>
      </c>
      <c r="E25" s="455">
        <f t="shared" si="1"/>
        <v>3565.2000000000116</v>
      </c>
      <c r="F25" s="443" t="s">
        <v>304</v>
      </c>
      <c r="G25" s="400"/>
      <c r="H25" s="395"/>
      <c r="I25" s="395"/>
      <c r="J25" s="395"/>
      <c r="K25" s="395"/>
      <c r="L25" s="456"/>
      <c r="M25" s="456"/>
      <c r="N25" s="456"/>
      <c r="O25" s="456"/>
      <c r="P25" s="456"/>
      <c r="Q25" s="456"/>
      <c r="R25" s="456"/>
    </row>
    <row r="26" spans="1:18" s="446" customFormat="1" ht="17.25">
      <c r="A26" s="441">
        <v>1.2</v>
      </c>
      <c r="B26" s="448" t="s">
        <v>11</v>
      </c>
      <c r="C26" s="402">
        <v>2000</v>
      </c>
      <c r="D26" s="408">
        <f>+'Dramakan hosqer'!D38</f>
        <v>1000</v>
      </c>
      <c r="E26" s="455">
        <f t="shared" si="1"/>
        <v>-1000</v>
      </c>
      <c r="F26" s="402"/>
      <c r="G26" s="400"/>
      <c r="H26" s="395"/>
      <c r="I26" s="395"/>
      <c r="J26" s="395"/>
      <c r="K26" s="395"/>
      <c r="L26" s="456"/>
      <c r="M26" s="456"/>
      <c r="N26" s="456"/>
      <c r="O26" s="456"/>
      <c r="P26" s="456"/>
      <c r="Q26" s="456"/>
      <c r="R26" s="456"/>
    </row>
    <row r="27" spans="1:18" s="446" customFormat="1" ht="17.25">
      <c r="A27" s="441">
        <v>1.3</v>
      </c>
      <c r="B27" s="448" t="str">
        <f>+'Dramakan hosqer'!B39</f>
        <v>կամավոր ատեստավորման գծով լրավճար</v>
      </c>
      <c r="C27" s="402">
        <v>483.6</v>
      </c>
      <c r="D27" s="408">
        <f>+'Dramakan hosqer'!D39</f>
        <v>483.6</v>
      </c>
      <c r="E27" s="455">
        <f t="shared" si="1"/>
        <v>0</v>
      </c>
      <c r="F27" s="402"/>
      <c r="G27" s="400"/>
      <c r="H27" s="395"/>
      <c r="I27" s="395"/>
      <c r="J27" s="395"/>
      <c r="K27" s="395"/>
      <c r="L27" s="456"/>
      <c r="M27" s="456"/>
      <c r="N27" s="456"/>
      <c r="O27" s="456"/>
      <c r="P27" s="456"/>
      <c r="Q27" s="456"/>
      <c r="R27" s="456"/>
    </row>
    <row r="28" spans="1:18" s="51" customFormat="1" ht="18" customHeight="1">
      <c r="A28" s="54">
        <v>2</v>
      </c>
      <c r="B28" s="207" t="s">
        <v>13</v>
      </c>
      <c r="C28" s="205">
        <v>2804</v>
      </c>
      <c r="D28" s="206">
        <f>+'Dramakan hosqer'!D40</f>
        <v>3074.2</v>
      </c>
      <c r="E28" s="206">
        <f t="shared" si="1"/>
        <v>270.19999999999982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1712.4</v>
      </c>
      <c r="D29" s="206">
        <f>+'Dramakan hosqer'!D41</f>
        <v>1662.3</v>
      </c>
      <c r="E29" s="206">
        <f t="shared" si="1"/>
        <v>-50.100000000000136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683.9</v>
      </c>
      <c r="D30" s="206">
        <f>+'Dramakan hosqer'!D42</f>
        <v>817.4</v>
      </c>
      <c r="E30" s="206">
        <f t="shared" si="1"/>
        <v>133.5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302.3</v>
      </c>
      <c r="D31" s="206">
        <f>+'Dramakan hosqer'!D43</f>
        <v>302.3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102</v>
      </c>
      <c r="D32" s="206">
        <f>+'Dramakan hosqer'!D44</f>
        <v>102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255</v>
      </c>
      <c r="C33" s="206">
        <v>426.6</v>
      </c>
      <c r="D33" s="206">
        <f>+'Dramakan hosqer'!D45</f>
        <v>396</v>
      </c>
      <c r="E33" s="206">
        <f t="shared" si="1"/>
        <v>-30.600000000000023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7" t="s">
        <v>18</v>
      </c>
      <c r="C34" s="205">
        <v>20</v>
      </c>
      <c r="D34" s="206">
        <f>+'Dramakan hosqer'!D46</f>
        <v>14.6</v>
      </c>
      <c r="E34" s="206">
        <f t="shared" si="1"/>
        <v>-5.4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21" t="s">
        <v>253</v>
      </c>
      <c r="C35" s="205">
        <v>1500</v>
      </c>
      <c r="D35" s="206">
        <f>+'Dramakan hosqer'!D47</f>
        <v>1250</v>
      </c>
      <c r="E35" s="206">
        <f t="shared" si="1"/>
        <v>-250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11</v>
      </c>
      <c r="B36" s="212" t="s">
        <v>67</v>
      </c>
      <c r="C36" s="205">
        <v>600</v>
      </c>
      <c r="D36" s="206">
        <f>+'Dramakan hosqer'!D48</f>
        <v>700</v>
      </c>
      <c r="E36" s="206">
        <f t="shared" si="1"/>
        <v>100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12</v>
      </c>
      <c r="B37" s="207" t="s">
        <v>41</v>
      </c>
      <c r="C37" s="205">
        <v>300</v>
      </c>
      <c r="D37" s="206">
        <f>+'Dramakan hosqer'!D49</f>
        <v>278</v>
      </c>
      <c r="E37" s="206">
        <f t="shared" si="1"/>
        <v>-22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13</v>
      </c>
      <c r="B38" s="207" t="s">
        <v>111</v>
      </c>
      <c r="C38" s="205">
        <v>80</v>
      </c>
      <c r="D38" s="206">
        <f>+'Dramakan hosqer'!D50</f>
        <v>80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customHeight="1">
      <c r="A39" s="54">
        <v>14</v>
      </c>
      <c r="B39" s="207" t="s">
        <v>112</v>
      </c>
      <c r="C39" s="205">
        <v>130</v>
      </c>
      <c r="D39" s="206">
        <f>+'Dramakan hosqer'!D51</f>
        <v>124</v>
      </c>
      <c r="E39" s="206">
        <f t="shared" si="1"/>
        <v>-6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15</v>
      </c>
      <c r="B40" s="207" t="s">
        <v>19</v>
      </c>
      <c r="C40" s="205">
        <v>700</v>
      </c>
      <c r="D40" s="206">
        <f>+'Dramakan hosqer'!D52</f>
        <v>700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34.5">
      <c r="A41" s="54">
        <v>16</v>
      </c>
      <c r="B41" s="207" t="s">
        <v>20</v>
      </c>
      <c r="C41" s="205">
        <v>200</v>
      </c>
      <c r="D41" s="206">
        <f>+'Dramakan hosqer'!D53</f>
        <v>490</v>
      </c>
      <c r="E41" s="206">
        <f t="shared" si="1"/>
        <v>290</v>
      </c>
      <c r="F41" s="220" t="s">
        <v>311</v>
      </c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customHeight="1">
      <c r="A43" s="54">
        <v>18</v>
      </c>
      <c r="B43" s="221" t="s">
        <v>47</v>
      </c>
      <c r="C43" s="205">
        <v>36</v>
      </c>
      <c r="D43" s="206">
        <f>+'Dramakan hosqer'!D55</f>
        <v>40</v>
      </c>
      <c r="E43" s="206">
        <f t="shared" si="1"/>
        <v>4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19</v>
      </c>
      <c r="B44" s="221" t="s">
        <v>38</v>
      </c>
      <c r="C44" s="205">
        <v>200</v>
      </c>
      <c r="D44" s="206">
        <f>+'Dramakan hosqer'!D56</f>
        <v>200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21" t="s">
        <v>68</v>
      </c>
      <c r="C45" s="205">
        <v>170</v>
      </c>
      <c r="D45" s="206">
        <f>+'Dramakan hosqer'!D57</f>
        <v>120</v>
      </c>
      <c r="E45" s="206">
        <f t="shared" si="1"/>
        <v>-50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21" t="s">
        <v>69</v>
      </c>
      <c r="C46" s="205">
        <v>112</v>
      </c>
      <c r="D46" s="206">
        <f>+'Dramakan hosqer'!D58</f>
        <v>112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24</v>
      </c>
      <c r="B49" s="207" t="s">
        <v>40</v>
      </c>
      <c r="C49" s="205">
        <v>200</v>
      </c>
      <c r="D49" s="206">
        <f>+'Dramakan hosqer'!D61</f>
        <v>150</v>
      </c>
      <c r="E49" s="206">
        <f t="shared" si="1"/>
        <v>-50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25</v>
      </c>
      <c r="B50" s="207" t="s">
        <v>57</v>
      </c>
      <c r="C50" s="205">
        <v>300</v>
      </c>
      <c r="D50" s="206">
        <f>+'Dramakan hosqer'!D62</f>
        <v>150</v>
      </c>
      <c r="E50" s="206">
        <f t="shared" si="1"/>
        <v>-150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36" customHeight="1">
      <c r="A51" s="54">
        <v>26</v>
      </c>
      <c r="B51" s="340" t="s">
        <v>254</v>
      </c>
      <c r="C51" s="205">
        <v>400</v>
      </c>
      <c r="D51" s="206">
        <f>+'Dramakan hosqer'!D63</f>
        <v>350</v>
      </c>
      <c r="E51" s="206">
        <f t="shared" si="1"/>
        <v>-50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28</v>
      </c>
      <c r="B52" s="207" t="s">
        <v>262</v>
      </c>
      <c r="C52" s="205">
        <v>300</v>
      </c>
      <c r="D52" s="206">
        <f>+'Dramakan hosqer'!D64</f>
        <v>0</v>
      </c>
      <c r="E52" s="206">
        <f t="shared" si="1"/>
        <v>-300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29</v>
      </c>
      <c r="B53" s="210" t="s">
        <v>260</v>
      </c>
      <c r="C53" s="205">
        <v>300</v>
      </c>
      <c r="D53" s="206">
        <f>+'Dramakan hosqer'!D65</f>
        <v>300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30</v>
      </c>
      <c r="B54" s="210" t="s">
        <v>261</v>
      </c>
      <c r="C54" s="205">
        <v>200</v>
      </c>
      <c r="D54" s="206">
        <f>+'Dramakan hosqer'!D66</f>
        <v>50</v>
      </c>
      <c r="E54" s="206">
        <f t="shared" si="1"/>
        <v>-150</v>
      </c>
      <c r="F54" s="205"/>
      <c r="G54" s="93" t="s">
        <v>236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+'Dramakan hosqer'!D67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2" customFormat="1" ht="18" hidden="1" customHeight="1">
      <c r="A56" s="415">
        <v>31.1</v>
      </c>
      <c r="B56" s="457" t="s">
        <v>29</v>
      </c>
      <c r="C56" s="402"/>
      <c r="D56" s="206">
        <f>+'Dramakan hosqer'!D68</f>
        <v>0</v>
      </c>
      <c r="E56" s="455">
        <f t="shared" si="1"/>
        <v>0</v>
      </c>
      <c r="F56" s="402"/>
      <c r="G56" s="458"/>
      <c r="H56" s="459"/>
      <c r="I56" s="459"/>
      <c r="J56" s="459"/>
      <c r="K56" s="459"/>
      <c r="L56" s="460"/>
      <c r="M56" s="460"/>
      <c r="N56" s="460"/>
      <c r="O56" s="460"/>
      <c r="P56" s="460"/>
      <c r="Q56" s="460"/>
      <c r="R56" s="460"/>
    </row>
    <row r="57" spans="1:18" s="452" customFormat="1" ht="18.75" hidden="1" customHeight="1">
      <c r="A57" s="415">
        <v>31.2</v>
      </c>
      <c r="B57" s="457" t="s">
        <v>42</v>
      </c>
      <c r="C57" s="402"/>
      <c r="D57" s="206">
        <f>+'Dramakan hosqer'!D69</f>
        <v>0</v>
      </c>
      <c r="E57" s="455">
        <f t="shared" si="1"/>
        <v>0</v>
      </c>
      <c r="F57" s="402"/>
      <c r="G57" s="458"/>
      <c r="H57" s="459"/>
      <c r="I57" s="459"/>
      <c r="J57" s="459"/>
      <c r="K57" s="459"/>
      <c r="L57" s="460"/>
      <c r="M57" s="460"/>
      <c r="N57" s="460"/>
      <c r="O57" s="460"/>
      <c r="P57" s="460"/>
      <c r="Q57" s="460"/>
      <c r="R57" s="460"/>
    </row>
    <row r="58" spans="1:18" s="452" customFormat="1" ht="18" hidden="1" customHeight="1">
      <c r="A58" s="415">
        <v>31.3</v>
      </c>
      <c r="B58" s="461" t="s">
        <v>76</v>
      </c>
      <c r="C58" s="402"/>
      <c r="D58" s="206">
        <f>+'Dramakan hosqer'!D70</f>
        <v>0</v>
      </c>
      <c r="E58" s="455">
        <f t="shared" si="1"/>
        <v>0</v>
      </c>
      <c r="F58" s="402"/>
      <c r="G58" s="458"/>
      <c r="H58" s="459"/>
      <c r="I58" s="459"/>
      <c r="J58" s="459"/>
      <c r="K58" s="459"/>
      <c r="L58" s="460"/>
      <c r="M58" s="460"/>
      <c r="N58" s="460"/>
      <c r="O58" s="460"/>
      <c r="P58" s="460"/>
      <c r="Q58" s="460"/>
      <c r="R58" s="460"/>
    </row>
    <row r="59" spans="1:18" s="51" customFormat="1" ht="18" customHeight="1">
      <c r="A59" s="64">
        <v>32</v>
      </c>
      <c r="B59" s="213" t="s">
        <v>30</v>
      </c>
      <c r="C59" s="205">
        <v>1778.1</v>
      </c>
      <c r="D59" s="206">
        <f>+'Dramakan hosqer'!D71</f>
        <v>1612.1</v>
      </c>
      <c r="E59" s="206">
        <f t="shared" si="1"/>
        <v>-166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2486.3000000000002</v>
      </c>
      <c r="D61" s="214">
        <f>+D62+D70</f>
        <v>1700</v>
      </c>
      <c r="E61" s="214">
        <f t="shared" si="1"/>
        <v>-786.30000000000018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2486.3000000000002</v>
      </c>
      <c r="D62" s="206">
        <f>SUM(D63:D69)</f>
        <v>1700</v>
      </c>
      <c r="E62" s="206">
        <f t="shared" si="1"/>
        <v>-786.30000000000018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6" t="s">
        <v>78</v>
      </c>
      <c r="C63" s="205"/>
      <c r="D63" s="206"/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1.2</v>
      </c>
      <c r="B65" s="216" t="s">
        <v>80</v>
      </c>
      <c r="C65" s="205">
        <v>2000</v>
      </c>
      <c r="D65" s="206">
        <v>1500</v>
      </c>
      <c r="E65" s="206">
        <f t="shared" si="1"/>
        <v>-500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customHeight="1">
      <c r="A67" s="64">
        <v>1.3</v>
      </c>
      <c r="B67" s="216" t="s">
        <v>58</v>
      </c>
      <c r="C67" s="205">
        <v>486.3</v>
      </c>
      <c r="D67" s="206">
        <v>200</v>
      </c>
      <c r="E67" s="206">
        <f t="shared" ref="E67:E73" si="2">D67-C67</f>
        <v>-286.3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237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14">
        <f>SUM(C75:C76)</f>
        <v>5000</v>
      </c>
      <c r="D74" s="214">
        <f>SUM(D75:D76)</f>
        <v>4000</v>
      </c>
      <c r="E74" s="214">
        <f t="shared" ref="E74:E77" si="3">D74-C74</f>
        <v>-1000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1" t="str">
        <f>+'Dramakan hosqer'!B87</f>
        <v>պարգևատրման գծով</v>
      </c>
      <c r="C75" s="205">
        <v>5000</v>
      </c>
      <c r="D75" s="205">
        <v>4000</v>
      </c>
      <c r="E75" s="205">
        <f>D75-C75</f>
        <v>-1000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1354.8000000000175</v>
      </c>
      <c r="D77" s="214">
        <f>D6+D7-D22</f>
        <v>14.340000000025611</v>
      </c>
      <c r="E77" s="214">
        <f t="shared" si="3"/>
        <v>-1340.4599999999919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49" t="str">
        <f>+'Ekamut-caxs'!C75</f>
        <v>Ռ. ԽՆԿՈՅԱՆ</v>
      </c>
      <c r="E79" s="544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48" t="s">
        <v>87</v>
      </c>
      <c r="E80" s="548"/>
      <c r="F80" s="270"/>
    </row>
    <row r="81" spans="1:20" s="15" customFormat="1" ht="22.5" customHeight="1">
      <c r="A81" s="16"/>
      <c r="B81" s="32" t="s">
        <v>6</v>
      </c>
      <c r="C81" s="16"/>
      <c r="D81" s="544" t="str">
        <f>+'Ekamut-caxs'!C77</f>
        <v>Մ. ԱԹՈՅԱՆ</v>
      </c>
      <c r="E81" s="544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48" t="s">
        <v>87</v>
      </c>
      <c r="E82" s="548"/>
      <c r="F82" s="270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34" sqref="D3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56" t="s">
        <v>62</v>
      </c>
      <c r="B1" s="556"/>
      <c r="C1" s="556"/>
      <c r="D1" s="556"/>
      <c r="E1" s="55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57" t="str">
        <f>+'Ekamut-caxs'!A14:D14</f>
        <v xml:space="preserve">«Թիվ 3 մանկապատանեկան ստեղծագործական կենտրոն» ՀՈԱԿ-ի    </v>
      </c>
      <c r="B2" s="558"/>
      <c r="C2" s="558"/>
      <c r="D2" s="558"/>
      <c r="E2" s="55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9" t="s">
        <v>126</v>
      </c>
      <c r="B3" s="559"/>
      <c r="C3" s="559"/>
      <c r="D3" s="559"/>
      <c r="E3" s="55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60" t="s">
        <v>244</v>
      </c>
      <c r="B4" s="560"/>
      <c r="C4" s="560"/>
      <c r="D4" s="560"/>
      <c r="E4" s="560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51" t="s">
        <v>131</v>
      </c>
      <c r="B7" s="552"/>
      <c r="C7" s="552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 t="s">
        <v>263</v>
      </c>
      <c r="C17" s="166"/>
      <c r="D17" s="25">
        <v>2</v>
      </c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51" t="s">
        <v>156</v>
      </c>
      <c r="B35" s="552"/>
      <c r="C35" s="552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761.6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210.5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28.9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32.1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>
        <v>311.5</v>
      </c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>
        <v>267.5</v>
      </c>
      <c r="E53" s="25"/>
    </row>
    <row r="54" spans="1:22" ht="33" customHeight="1">
      <c r="A54" s="162"/>
      <c r="B54" s="159" t="s">
        <v>157</v>
      </c>
      <c r="C54" s="24"/>
      <c r="D54" s="160">
        <f>SUM(D55:D58)</f>
        <v>10355.300000000001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10188.700000000001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>
        <v>166.6</v>
      </c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4">
        <f>SUM(D36:D54)</f>
        <v>11967.400000000001</v>
      </c>
      <c r="E59" s="179"/>
      <c r="F59" s="278">
        <f>+D59-D55</f>
        <v>1778.7000000000007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308</v>
      </c>
      <c r="C62" s="178">
        <v>7264.6</v>
      </c>
      <c r="D62" s="553" t="s">
        <v>159</v>
      </c>
      <c r="E62" s="554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55" t="str">
        <f>+'Ekamut-caxs'!C75</f>
        <v>Ռ. ԽՆԿՈՅԱՆ</v>
      </c>
      <c r="E64" s="55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50" t="s">
        <v>87</v>
      </c>
      <c r="E65" s="55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55" t="str">
        <f>+'Ekamut-caxs'!C77</f>
        <v>Մ. ԱԹՈՅԱՆ</v>
      </c>
      <c r="E66" s="55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50" t="s">
        <v>87</v>
      </c>
      <c r="E67" s="550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SheetLayoutView="100" workbookViewId="0">
      <selection activeCell="D34" sqref="D3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10.140625" style="1" bestFit="1" customWidth="1"/>
    <col min="18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7" t="s">
        <v>62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</row>
    <row r="2" spans="1:18" s="18" customFormat="1" ht="25.5" customHeight="1">
      <c r="A2" s="531" t="str">
        <f>+'Ekamut-caxs'!A14:D14</f>
        <v xml:space="preserve">«Թիվ 3 մանկապատանեկան ստեղծագործական կենտրոն» ՀՈԱԿ-ի  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17"/>
      <c r="R2" s="17"/>
    </row>
    <row r="3" spans="1:18" ht="25.5" customHeight="1">
      <c r="A3" s="559" t="s">
        <v>243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  <c r="P3" s="559"/>
    </row>
    <row r="4" spans="1:18" ht="21" customHeight="1" thickBot="1">
      <c r="P4" s="127" t="s">
        <v>0</v>
      </c>
    </row>
    <row r="5" spans="1:18" ht="33.75" customHeight="1">
      <c r="A5" s="568" t="s">
        <v>123</v>
      </c>
      <c r="B5" s="570" t="s">
        <v>63</v>
      </c>
      <c r="C5" s="578" t="s">
        <v>226</v>
      </c>
      <c r="D5" s="578" t="s">
        <v>100</v>
      </c>
      <c r="E5" s="572" t="s">
        <v>171</v>
      </c>
      <c r="F5" s="573"/>
      <c r="G5" s="573"/>
      <c r="H5" s="573"/>
      <c r="I5" s="573"/>
      <c r="J5" s="573"/>
      <c r="K5" s="573"/>
      <c r="L5" s="573"/>
      <c r="M5" s="573"/>
      <c r="N5" s="573"/>
      <c r="O5" s="574"/>
      <c r="P5" s="575" t="s">
        <v>125</v>
      </c>
    </row>
    <row r="6" spans="1:18" ht="126" customHeight="1">
      <c r="A6" s="569"/>
      <c r="B6" s="571"/>
      <c r="C6" s="579"/>
      <c r="D6" s="579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67" t="s">
        <v>220</v>
      </c>
      <c r="M6" s="416" t="s">
        <v>84</v>
      </c>
      <c r="N6" s="366" t="s">
        <v>209</v>
      </c>
      <c r="O6" s="248" t="s">
        <v>172</v>
      </c>
      <c r="P6" s="576"/>
    </row>
    <row r="7" spans="1:18" ht="31.5" customHeight="1">
      <c r="A7" s="247">
        <v>1</v>
      </c>
      <c r="B7" s="261" t="s">
        <v>178</v>
      </c>
      <c r="C7" s="257">
        <v>130076.5</v>
      </c>
      <c r="D7" s="380">
        <v>14385.3</v>
      </c>
      <c r="E7" s="506">
        <v>11016.7</v>
      </c>
      <c r="F7" s="226"/>
      <c r="G7" s="373"/>
      <c r="H7" s="373">
        <v>140.19999999999999</v>
      </c>
      <c r="I7" s="226"/>
      <c r="J7" s="226">
        <v>18249.400000000001</v>
      </c>
      <c r="K7" s="226"/>
      <c r="L7" s="226">
        <v>80.599999999999994</v>
      </c>
      <c r="M7" s="226"/>
      <c r="N7" s="226"/>
      <c r="O7" s="375">
        <v>3000</v>
      </c>
      <c r="P7" s="254">
        <f>ROUND(SUM(C7:O7),1)</f>
        <v>176948.7</v>
      </c>
      <c r="Q7" s="497"/>
    </row>
    <row r="8" spans="1:18" ht="31.5" customHeight="1">
      <c r="A8" s="247">
        <v>1.1000000000000001</v>
      </c>
      <c r="B8" s="341" t="s">
        <v>206</v>
      </c>
      <c r="C8" s="260">
        <v>72881.7</v>
      </c>
      <c r="D8" s="381">
        <v>9634.1</v>
      </c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2" t="s">
        <v>172</v>
      </c>
      <c r="C9" s="260">
        <v>2000</v>
      </c>
      <c r="D9" s="381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3" t="s">
        <v>250</v>
      </c>
      <c r="C10" s="260"/>
      <c r="D10" s="381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3" t="s">
        <v>220</v>
      </c>
      <c r="C11" s="260">
        <v>362.7</v>
      </c>
      <c r="D11" s="381">
        <v>40.299999999999997</v>
      </c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2" t="s">
        <v>84</v>
      </c>
      <c r="C12" s="258"/>
      <c r="D12" s="382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3"/>
      <c r="B13" s="264" t="s">
        <v>64</v>
      </c>
      <c r="C13" s="259" t="s">
        <v>166</v>
      </c>
      <c r="D13" s="383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176948.7</v>
      </c>
    </row>
    <row r="14" spans="1:18" s="141" customFormat="1" ht="34.5" customHeight="1">
      <c r="B14" s="508"/>
      <c r="C14" s="500">
        <v>158830</v>
      </c>
      <c r="D14" s="500"/>
      <c r="E14" s="501">
        <f>5508.36</f>
        <v>5508.36</v>
      </c>
      <c r="F14" s="502">
        <v>9500</v>
      </c>
      <c r="G14" s="502">
        <v>70</v>
      </c>
      <c r="H14" s="502"/>
      <c r="I14" s="503"/>
      <c r="J14" s="504"/>
      <c r="K14" s="503"/>
      <c r="L14" s="503">
        <v>40.299999999999997</v>
      </c>
      <c r="M14" s="503"/>
      <c r="N14" s="503"/>
      <c r="O14" s="502">
        <v>3000</v>
      </c>
      <c r="P14" s="505">
        <f>SUM(C14:O14)</f>
        <v>176948.65999999997</v>
      </c>
    </row>
    <row r="15" spans="1:18" s="143" customFormat="1" ht="21" customHeight="1">
      <c r="B15" s="145"/>
      <c r="C15" s="145"/>
      <c r="D15" s="145"/>
      <c r="E15" s="187"/>
      <c r="F15" s="372"/>
      <c r="G15" s="236"/>
      <c r="H15" s="190"/>
      <c r="I15" s="142"/>
      <c r="J15" s="372"/>
      <c r="K15" s="577"/>
      <c r="L15" s="577"/>
      <c r="M15" s="577"/>
      <c r="N15" s="577"/>
      <c r="O15" s="577"/>
      <c r="P15" s="223"/>
    </row>
    <row r="16" spans="1:18" s="141" customFormat="1" ht="69" customHeight="1">
      <c r="B16" s="580" t="s">
        <v>174</v>
      </c>
      <c r="C16" s="581"/>
      <c r="D16" s="581"/>
      <c r="E16" s="582"/>
      <c r="F16" s="187"/>
      <c r="I16" s="583" t="s">
        <v>211</v>
      </c>
      <c r="J16" s="58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1" t="s">
        <v>191</v>
      </c>
      <c r="D17" s="562"/>
      <c r="E17" s="153" t="s">
        <v>190</v>
      </c>
      <c r="F17" s="237"/>
      <c r="I17" s="344" t="s">
        <v>161</v>
      </c>
      <c r="J17" s="345" t="s">
        <v>173</v>
      </c>
      <c r="K17" s="237"/>
      <c r="L17" s="237"/>
      <c r="M17" s="237"/>
      <c r="N17" s="499"/>
      <c r="O17" s="237"/>
      <c r="P17" s="203"/>
    </row>
    <row r="18" spans="2:16" s="141" customFormat="1" ht="24" customHeight="1">
      <c r="B18" s="439">
        <v>135200</v>
      </c>
      <c r="C18" s="563">
        <f>ROUND(4*B18*2/1000,1)</f>
        <v>1081.5999999999999</v>
      </c>
      <c r="D18" s="564"/>
      <c r="E18" s="384">
        <v>140.19999999999999</v>
      </c>
      <c r="F18" s="385"/>
      <c r="I18" s="440">
        <v>135200</v>
      </c>
      <c r="J18" s="386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6" t="str">
        <f>+'Ekamut-caxs'!C75</f>
        <v>Ռ. ԽՆԿՈՅԱՆ</v>
      </c>
      <c r="J20" s="566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65" t="s">
        <v>87</v>
      </c>
      <c r="J21" s="565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6" t="str">
        <f>+'Ekamut-caxs'!C77</f>
        <v>Մ. ԱԹՈՅԱՆ</v>
      </c>
      <c r="J22" s="566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65" t="s">
        <v>87</v>
      </c>
      <c r="J23" s="565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7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6" zoomScale="106" zoomScaleSheetLayoutView="106" workbookViewId="0">
      <selection activeCell="D34" sqref="D34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4.28515625" style="281" customWidth="1"/>
    <col min="12" max="12" width="15.7109375" style="281" customWidth="1"/>
    <col min="13" max="13" width="19.5703125" style="281" customWidth="1"/>
    <col min="14" max="16384" width="9.140625" style="281"/>
  </cols>
  <sheetData>
    <row r="1" spans="1:13" s="280" customFormat="1" ht="18.75" customHeight="1">
      <c r="A1" s="594" t="s">
        <v>62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280" customFormat="1" ht="21.75" customHeight="1">
      <c r="A2" s="593" t="str">
        <f>+'Ekamut-caxs'!A14:D14</f>
        <v xml:space="preserve">«Թիվ 3 մանկապատանեկան ստեղծագործական կենտրոն» ՀՈԱԿ-ի   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280" customFormat="1" ht="21" customHeight="1">
      <c r="A3" s="593" t="s">
        <v>88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282" customFormat="1" ht="24.75" customHeight="1">
      <c r="A5" s="585" t="s">
        <v>108</v>
      </c>
      <c r="B5" s="587" t="s">
        <v>89</v>
      </c>
      <c r="C5" s="589" t="s">
        <v>90</v>
      </c>
      <c r="D5" s="590"/>
      <c r="E5" s="590"/>
      <c r="F5" s="591"/>
      <c r="G5" s="592" t="s">
        <v>91</v>
      </c>
      <c r="H5" s="592"/>
      <c r="I5" s="592"/>
      <c r="J5" s="592"/>
      <c r="K5" s="592" t="s">
        <v>115</v>
      </c>
      <c r="L5" s="592"/>
      <c r="M5" s="592"/>
    </row>
    <row r="6" spans="1:13" s="288" customFormat="1" ht="51" customHeight="1">
      <c r="A6" s="586"/>
      <c r="B6" s="588"/>
      <c r="C6" s="283" t="s">
        <v>223</v>
      </c>
      <c r="D6" s="284" t="s">
        <v>224</v>
      </c>
      <c r="E6" s="284" t="s">
        <v>242</v>
      </c>
      <c r="F6" s="285" t="s">
        <v>251</v>
      </c>
      <c r="G6" s="284" t="s">
        <v>225</v>
      </c>
      <c r="H6" s="286" t="s">
        <v>224</v>
      </c>
      <c r="I6" s="284" t="s">
        <v>252</v>
      </c>
      <c r="J6" s="286" t="s">
        <v>251</v>
      </c>
      <c r="K6" s="284" t="s">
        <v>223</v>
      </c>
      <c r="L6" s="284" t="s">
        <v>242</v>
      </c>
      <c r="M6" s="287" t="s">
        <v>251</v>
      </c>
    </row>
    <row r="7" spans="1:13" ht="19.5" customHeight="1">
      <c r="A7" s="289">
        <v>1</v>
      </c>
      <c r="B7" s="290" t="s">
        <v>92</v>
      </c>
      <c r="C7" s="202">
        <v>5453</v>
      </c>
      <c r="D7" s="201">
        <v>783596.1</v>
      </c>
      <c r="E7" s="351">
        <v>5453</v>
      </c>
      <c r="F7" s="352">
        <v>783596.1</v>
      </c>
      <c r="G7" s="292">
        <v>4220</v>
      </c>
      <c r="H7" s="201">
        <v>217286</v>
      </c>
      <c r="I7" s="351">
        <v>3940</v>
      </c>
      <c r="J7" s="353">
        <v>202111</v>
      </c>
      <c r="K7" s="293">
        <v>206</v>
      </c>
      <c r="L7" s="351">
        <v>170</v>
      </c>
      <c r="M7" s="294">
        <v>54597.9</v>
      </c>
    </row>
    <row r="8" spans="1:13" ht="19.5" customHeight="1">
      <c r="A8" s="289">
        <v>2</v>
      </c>
      <c r="B8" s="290" t="s">
        <v>203</v>
      </c>
      <c r="C8" s="202">
        <v>3839</v>
      </c>
      <c r="D8" s="201">
        <v>551664.30000000005</v>
      </c>
      <c r="E8" s="351">
        <v>3839</v>
      </c>
      <c r="F8" s="352">
        <v>551664.29999999993</v>
      </c>
      <c r="G8" s="292">
        <v>3440</v>
      </c>
      <c r="H8" s="201">
        <v>177571</v>
      </c>
      <c r="I8" s="351">
        <v>3900</v>
      </c>
      <c r="J8" s="353">
        <v>200372</v>
      </c>
      <c r="K8" s="293">
        <v>105</v>
      </c>
      <c r="L8" s="351">
        <v>127</v>
      </c>
      <c r="M8" s="294">
        <v>25453.34</v>
      </c>
    </row>
    <row r="9" spans="1:13" ht="19.5" customHeight="1">
      <c r="A9" s="289">
        <v>3</v>
      </c>
      <c r="B9" s="290" t="s">
        <v>93</v>
      </c>
      <c r="C9" s="202">
        <v>2171</v>
      </c>
      <c r="D9" s="201">
        <v>311972.7</v>
      </c>
      <c r="E9" s="351">
        <v>1327</v>
      </c>
      <c r="F9" s="352">
        <v>190689.9</v>
      </c>
      <c r="G9" s="292">
        <v>3060</v>
      </c>
      <c r="H9" s="201">
        <v>159049</v>
      </c>
      <c r="I9" s="351">
        <v>2880</v>
      </c>
      <c r="J9" s="353">
        <v>149022</v>
      </c>
      <c r="K9" s="293">
        <v>144</v>
      </c>
      <c r="L9" s="351">
        <v>181</v>
      </c>
      <c r="M9" s="294">
        <v>36276.019999999997</v>
      </c>
    </row>
    <row r="10" spans="1:13" ht="19.5" customHeight="1">
      <c r="A10" s="289">
        <v>4</v>
      </c>
      <c r="B10" s="290" t="s">
        <v>94</v>
      </c>
      <c r="C10" s="295"/>
      <c r="D10" s="296"/>
      <c r="E10" s="351"/>
      <c r="F10" s="352">
        <v>0</v>
      </c>
      <c r="G10" s="292">
        <v>2040</v>
      </c>
      <c r="H10" s="297">
        <v>108038</v>
      </c>
      <c r="I10" s="351">
        <v>2260</v>
      </c>
      <c r="J10" s="353">
        <v>118065</v>
      </c>
      <c r="K10" s="293">
        <v>192</v>
      </c>
      <c r="L10" s="351">
        <v>294</v>
      </c>
      <c r="M10" s="294">
        <v>58923.48</v>
      </c>
    </row>
    <row r="11" spans="1:13" ht="19.5" customHeight="1">
      <c r="A11" s="289">
        <v>5</v>
      </c>
      <c r="B11" s="290" t="s">
        <v>95</v>
      </c>
      <c r="C11" s="295"/>
      <c r="D11" s="296"/>
      <c r="E11" s="351"/>
      <c r="F11" s="352">
        <v>0</v>
      </c>
      <c r="G11" s="292">
        <v>2100</v>
      </c>
      <c r="H11" s="297">
        <v>109308</v>
      </c>
      <c r="I11" s="351">
        <v>1760</v>
      </c>
      <c r="J11" s="353">
        <v>91325</v>
      </c>
      <c r="K11" s="293">
        <v>402</v>
      </c>
      <c r="L11" s="351">
        <v>395</v>
      </c>
      <c r="M11" s="294">
        <v>79165.899999999994</v>
      </c>
    </row>
    <row r="12" spans="1:13" ht="19.5" customHeight="1">
      <c r="A12" s="289">
        <v>6</v>
      </c>
      <c r="B12" s="290" t="s">
        <v>96</v>
      </c>
      <c r="C12" s="295"/>
      <c r="D12" s="296"/>
      <c r="E12" s="351">
        <v>21</v>
      </c>
      <c r="F12" s="352">
        <v>3017.7</v>
      </c>
      <c r="G12" s="292">
        <v>2220</v>
      </c>
      <c r="H12" s="297">
        <v>115526</v>
      </c>
      <c r="I12" s="351">
        <v>2400</v>
      </c>
      <c r="J12" s="353">
        <v>125152</v>
      </c>
      <c r="K12" s="293">
        <v>423</v>
      </c>
      <c r="L12" s="351">
        <v>503</v>
      </c>
      <c r="M12" s="294">
        <v>100811.26</v>
      </c>
    </row>
    <row r="13" spans="1:13" ht="19.5" customHeight="1">
      <c r="A13" s="289">
        <v>7</v>
      </c>
      <c r="B13" s="290" t="s">
        <v>97</v>
      </c>
      <c r="C13" s="295"/>
      <c r="D13" s="296"/>
      <c r="E13" s="351"/>
      <c r="F13" s="352">
        <v>0</v>
      </c>
      <c r="G13" s="292">
        <v>2320</v>
      </c>
      <c r="H13" s="297">
        <v>120874</v>
      </c>
      <c r="I13" s="351">
        <v>2274</v>
      </c>
      <c r="J13" s="353">
        <v>118564</v>
      </c>
      <c r="K13" s="293">
        <v>533</v>
      </c>
      <c r="L13" s="351">
        <v>457</v>
      </c>
      <c r="M13" s="294">
        <v>91591.94</v>
      </c>
    </row>
    <row r="14" spans="1:13" ht="19.5" customHeight="1">
      <c r="A14" s="289">
        <v>8</v>
      </c>
      <c r="B14" s="298" t="s">
        <v>98</v>
      </c>
      <c r="C14" s="295"/>
      <c r="D14" s="296"/>
      <c r="E14" s="351"/>
      <c r="F14" s="352">
        <v>0</v>
      </c>
      <c r="G14" s="292">
        <v>1020</v>
      </c>
      <c r="H14" s="297">
        <v>51550</v>
      </c>
      <c r="I14" s="351">
        <v>1196</v>
      </c>
      <c r="J14" s="353">
        <v>61121</v>
      </c>
      <c r="K14" s="293">
        <v>301</v>
      </c>
      <c r="L14" s="351">
        <v>522</v>
      </c>
      <c r="M14" s="294">
        <v>104619</v>
      </c>
    </row>
    <row r="15" spans="1:13" ht="19.5" customHeight="1">
      <c r="A15" s="289">
        <v>9</v>
      </c>
      <c r="B15" s="298" t="s">
        <v>99</v>
      </c>
      <c r="C15" s="295"/>
      <c r="D15" s="296"/>
      <c r="E15" s="351"/>
      <c r="F15" s="352">
        <v>0</v>
      </c>
      <c r="G15" s="292">
        <v>1880</v>
      </c>
      <c r="H15" s="297">
        <v>98142</v>
      </c>
      <c r="I15" s="351">
        <v>2025</v>
      </c>
      <c r="J15" s="353">
        <v>105530</v>
      </c>
      <c r="K15" s="293">
        <v>309</v>
      </c>
      <c r="L15" s="351">
        <v>380</v>
      </c>
      <c r="M15" s="294">
        <v>76159.28</v>
      </c>
    </row>
    <row r="16" spans="1:13" ht="19.5" customHeight="1">
      <c r="A16" s="289">
        <v>10</v>
      </c>
      <c r="B16" s="298" t="s">
        <v>100</v>
      </c>
      <c r="C16" s="295"/>
      <c r="D16" s="296"/>
      <c r="E16" s="351"/>
      <c r="F16" s="352">
        <v>0</v>
      </c>
      <c r="G16" s="299">
        <v>2400</v>
      </c>
      <c r="H16" s="297">
        <v>125352</v>
      </c>
      <c r="I16" s="351">
        <v>2140.3000000000002</v>
      </c>
      <c r="J16" s="353">
        <v>99537</v>
      </c>
      <c r="K16" s="293">
        <v>371</v>
      </c>
      <c r="L16" s="351">
        <v>361</v>
      </c>
      <c r="M16" s="294">
        <v>72351.600000000006</v>
      </c>
    </row>
    <row r="17" spans="1:13" ht="19.5" customHeight="1">
      <c r="A17" s="289">
        <v>11</v>
      </c>
      <c r="B17" s="298" t="s">
        <v>101</v>
      </c>
      <c r="C17" s="357">
        <v>481</v>
      </c>
      <c r="D17" s="358">
        <v>69119.7</v>
      </c>
      <c r="E17" s="291">
        <v>5453</v>
      </c>
      <c r="F17" s="352">
        <v>783596.1</v>
      </c>
      <c r="G17" s="355">
        <v>3220</v>
      </c>
      <c r="H17" s="356">
        <v>167006</v>
      </c>
      <c r="I17" s="291">
        <v>3220</v>
      </c>
      <c r="J17" s="353">
        <v>172205.59999999998</v>
      </c>
      <c r="K17" s="354">
        <v>415</v>
      </c>
      <c r="L17" s="291">
        <v>415</v>
      </c>
      <c r="M17" s="294">
        <v>83166</v>
      </c>
    </row>
    <row r="18" spans="1:13" ht="19.5" customHeight="1">
      <c r="A18" s="289">
        <v>12</v>
      </c>
      <c r="B18" s="298" t="s">
        <v>102</v>
      </c>
      <c r="C18" s="357">
        <v>2750</v>
      </c>
      <c r="D18" s="358">
        <v>395175</v>
      </c>
      <c r="E18" s="291">
        <v>5300</v>
      </c>
      <c r="F18" s="352">
        <v>761609.99999999988</v>
      </c>
      <c r="G18" s="355">
        <v>4100</v>
      </c>
      <c r="H18" s="356">
        <v>210468</v>
      </c>
      <c r="I18" s="291">
        <v>4100</v>
      </c>
      <c r="J18" s="353">
        <v>219268</v>
      </c>
      <c r="K18" s="354">
        <v>171</v>
      </c>
      <c r="L18" s="291">
        <v>171</v>
      </c>
      <c r="M18" s="294">
        <v>34268.400000000001</v>
      </c>
    </row>
    <row r="19" spans="1:13" ht="32.25" customHeight="1" thickBot="1">
      <c r="A19" s="300"/>
      <c r="B19" s="301" t="s">
        <v>85</v>
      </c>
      <c r="C19" s="302">
        <f t="shared" ref="C19:K19" si="0">SUM(C7:C18)</f>
        <v>14694</v>
      </c>
      <c r="D19" s="303">
        <f t="shared" si="0"/>
        <v>2111527.7999999998</v>
      </c>
      <c r="E19" s="304">
        <f t="shared" si="0"/>
        <v>21393</v>
      </c>
      <c r="F19" s="305">
        <f>SUM(F7:F18)</f>
        <v>3074174.0999999996</v>
      </c>
      <c r="G19" s="306">
        <f>SUM(G7:G18)</f>
        <v>32020</v>
      </c>
      <c r="H19" s="303">
        <f>SUM(H7:H18)</f>
        <v>1660170</v>
      </c>
      <c r="I19" s="304">
        <f>SUM(I7:I18)</f>
        <v>32095.3</v>
      </c>
      <c r="J19" s="307">
        <f>SUM(J7:J18)</f>
        <v>1662272.6</v>
      </c>
      <c r="K19" s="302">
        <f t="shared" si="0"/>
        <v>3572</v>
      </c>
      <c r="L19" s="304">
        <f>SUM(L7:L18)</f>
        <v>3976</v>
      </c>
      <c r="M19" s="307">
        <f>SUM(M7:M18)</f>
        <v>817384.12000000011</v>
      </c>
    </row>
    <row r="20" spans="1:13" ht="21.75" customHeight="1">
      <c r="B20" s="308"/>
      <c r="C20" s="309"/>
      <c r="D20" s="310"/>
      <c r="E20" s="309"/>
      <c r="F20" s="310">
        <f>ROUND(F19/1000,1)</f>
        <v>3074.2</v>
      </c>
      <c r="G20" s="309"/>
      <c r="H20" s="310"/>
      <c r="I20" s="309"/>
      <c r="J20" s="310">
        <f>ROUND(J19/1000,1)</f>
        <v>1662.3</v>
      </c>
      <c r="K20" s="309"/>
      <c r="L20" s="309"/>
      <c r="M20" s="310">
        <f t="shared" ref="M20" si="1">ROUND(M19/1000,1)</f>
        <v>817.4</v>
      </c>
    </row>
    <row r="21" spans="1:13" ht="33.75" customHeight="1" thickBot="1">
      <c r="B21" s="596" t="s">
        <v>204</v>
      </c>
      <c r="C21" s="596"/>
      <c r="D21" s="596"/>
      <c r="E21" s="311"/>
      <c r="F21" s="312"/>
      <c r="H21" s="311"/>
    </row>
    <row r="22" spans="1:13" s="280" customFormat="1" ht="34.5" customHeight="1">
      <c r="A22" s="313"/>
      <c r="B22" s="314" t="s">
        <v>119</v>
      </c>
      <c r="C22" s="315" t="s">
        <v>120</v>
      </c>
      <c r="D22" s="315" t="s">
        <v>187</v>
      </c>
      <c r="E22" s="315" t="s">
        <v>187</v>
      </c>
      <c r="F22" s="316" t="s">
        <v>187</v>
      </c>
      <c r="G22" s="315" t="s">
        <v>120</v>
      </c>
      <c r="H22" s="315" t="s">
        <v>187</v>
      </c>
      <c r="I22" s="315" t="s">
        <v>187</v>
      </c>
      <c r="J22" s="317" t="s">
        <v>187</v>
      </c>
      <c r="K22" s="315" t="s">
        <v>120</v>
      </c>
      <c r="L22" s="315" t="s">
        <v>187</v>
      </c>
      <c r="M22" s="317" t="s">
        <v>187</v>
      </c>
    </row>
    <row r="23" spans="1:13" ht="23.25" customHeight="1">
      <c r="A23" s="318">
        <v>1</v>
      </c>
      <c r="B23" s="359"/>
      <c r="C23" s="358"/>
      <c r="D23" s="294" t="s">
        <v>187</v>
      </c>
      <c r="E23" s="294" t="s">
        <v>187</v>
      </c>
      <c r="F23" s="352"/>
      <c r="G23" s="363"/>
      <c r="H23" s="294" t="s">
        <v>187</v>
      </c>
      <c r="I23" s="294" t="s">
        <v>187</v>
      </c>
      <c r="J23" s="365"/>
      <c r="K23" s="363"/>
      <c r="L23" s="294" t="s">
        <v>187</v>
      </c>
      <c r="M23" s="462">
        <v>40</v>
      </c>
    </row>
    <row r="24" spans="1:13" ht="23.25" customHeight="1">
      <c r="A24" s="318">
        <v>2</v>
      </c>
      <c r="B24" s="359"/>
      <c r="C24" s="358"/>
      <c r="D24" s="294" t="s">
        <v>187</v>
      </c>
      <c r="E24" s="294" t="s">
        <v>187</v>
      </c>
      <c r="F24" s="352"/>
      <c r="G24" s="363"/>
      <c r="H24" s="294" t="s">
        <v>187</v>
      </c>
      <c r="I24" s="294" t="s">
        <v>187</v>
      </c>
      <c r="J24" s="365"/>
      <c r="K24" s="363"/>
      <c r="L24" s="294" t="s">
        <v>187</v>
      </c>
      <c r="M24" s="462"/>
    </row>
    <row r="25" spans="1:13" s="288" customFormat="1" ht="23.25" customHeight="1">
      <c r="A25" s="289">
        <v>3</v>
      </c>
      <c r="B25" s="360"/>
      <c r="C25" s="361"/>
      <c r="D25" s="319" t="s">
        <v>187</v>
      </c>
      <c r="E25" s="319" t="s">
        <v>187</v>
      </c>
      <c r="F25" s="362"/>
      <c r="G25" s="364"/>
      <c r="H25" s="319" t="s">
        <v>187</v>
      </c>
      <c r="I25" s="319" t="s">
        <v>187</v>
      </c>
      <c r="J25" s="362"/>
      <c r="K25" s="364"/>
      <c r="L25" s="319" t="s">
        <v>187</v>
      </c>
      <c r="M25" s="463"/>
    </row>
    <row r="26" spans="1:13" s="280" customFormat="1" ht="24" customHeight="1">
      <c r="A26" s="320"/>
      <c r="B26" s="321" t="s">
        <v>64</v>
      </c>
      <c r="C26" s="322" t="s">
        <v>187</v>
      </c>
      <c r="D26" s="322" t="s">
        <v>187</v>
      </c>
      <c r="E26" s="322" t="s">
        <v>187</v>
      </c>
      <c r="F26" s="323">
        <f>SUM(F23:F25)</f>
        <v>0</v>
      </c>
      <c r="G26" s="324" t="s">
        <v>187</v>
      </c>
      <c r="H26" s="322" t="s">
        <v>187</v>
      </c>
      <c r="I26" s="322" t="s">
        <v>187</v>
      </c>
      <c r="J26" s="323">
        <f>SUM(J23:J25)</f>
        <v>0</v>
      </c>
      <c r="K26" s="324" t="s">
        <v>187</v>
      </c>
      <c r="L26" s="322" t="s">
        <v>187</v>
      </c>
      <c r="M26" s="464">
        <f t="shared" ref="M26" si="2">SUM(M23:M25)</f>
        <v>40</v>
      </c>
    </row>
    <row r="27" spans="1:13" s="280" customFormat="1" ht="27" customHeight="1" thickBot="1">
      <c r="A27" s="325"/>
      <c r="B27" s="326" t="s">
        <v>205</v>
      </c>
      <c r="C27" s="303"/>
      <c r="D27" s="303" t="s">
        <v>187</v>
      </c>
      <c r="E27" s="303" t="s">
        <v>187</v>
      </c>
      <c r="F27" s="305">
        <f>+F20-F26</f>
        <v>3074.2</v>
      </c>
      <c r="G27" s="327" t="s">
        <v>187</v>
      </c>
      <c r="H27" s="303" t="s">
        <v>187</v>
      </c>
      <c r="I27" s="303" t="s">
        <v>187</v>
      </c>
      <c r="J27" s="305">
        <f>J20-J26</f>
        <v>1662.3</v>
      </c>
      <c r="K27" s="327" t="s">
        <v>187</v>
      </c>
      <c r="L27" s="303" t="s">
        <v>187</v>
      </c>
      <c r="M27" s="305">
        <f>+M20-M26</f>
        <v>777.4</v>
      </c>
    </row>
    <row r="28" spans="1:13" s="280" customFormat="1" ht="25.5" customHeight="1" thickBot="1">
      <c r="B28" s="328"/>
      <c r="F28" s="310"/>
      <c r="J28" s="349" t="s">
        <v>121</v>
      </c>
      <c r="K28" s="350"/>
      <c r="L28" s="350"/>
      <c r="M28" s="465">
        <f>+F26+J26+M26</f>
        <v>40</v>
      </c>
    </row>
    <row r="29" spans="1:13" s="280" customFormat="1" ht="20.25" customHeight="1">
      <c r="B29" s="328"/>
      <c r="F29" s="310"/>
    </row>
    <row r="30" spans="1:13" s="308" customFormat="1" ht="25.5" customHeight="1">
      <c r="B30" s="329"/>
      <c r="C30" s="593" t="s">
        <v>2</v>
      </c>
      <c r="D30" s="593"/>
      <c r="E30" s="329"/>
      <c r="F30" s="329"/>
      <c r="G30" s="597"/>
      <c r="H30" s="597"/>
      <c r="I30" s="330"/>
      <c r="J30" s="598" t="str">
        <f>+'Ekamut-caxs'!C75</f>
        <v>Ռ. ԽՆԿՈՅԱՆ</v>
      </c>
      <c r="K30" s="598"/>
    </row>
    <row r="31" spans="1:13" s="280" customFormat="1">
      <c r="C31" s="331"/>
      <c r="D31" s="331"/>
      <c r="E31" s="332"/>
      <c r="F31" s="332"/>
      <c r="G31" s="599" t="s">
        <v>86</v>
      </c>
      <c r="H31" s="599"/>
      <c r="I31" s="333"/>
      <c r="J31" s="599" t="s">
        <v>103</v>
      </c>
      <c r="K31" s="599"/>
    </row>
    <row r="32" spans="1:13" s="308" customFormat="1" ht="23.25" customHeight="1">
      <c r="B32" s="329"/>
      <c r="C32" s="334" t="s">
        <v>6</v>
      </c>
      <c r="D32" s="334"/>
      <c r="E32" s="329"/>
      <c r="F32" s="329"/>
      <c r="G32" s="598"/>
      <c r="H32" s="598"/>
      <c r="I32" s="335"/>
      <c r="J32" s="598" t="str">
        <f>+'Ekamut-caxs'!C77</f>
        <v>Մ. ԱԹՈՅԱՆ</v>
      </c>
      <c r="K32" s="598"/>
    </row>
    <row r="33" spans="3:12" s="280" customFormat="1">
      <c r="C33" s="311"/>
      <c r="D33" s="311"/>
      <c r="G33" s="599" t="s">
        <v>86</v>
      </c>
      <c r="H33" s="599"/>
      <c r="I33" s="333"/>
      <c r="J33" s="599" t="s">
        <v>103</v>
      </c>
      <c r="K33" s="599"/>
    </row>
    <row r="34" spans="3:12">
      <c r="F34" s="336" t="s">
        <v>1</v>
      </c>
    </row>
    <row r="35" spans="3:12" ht="16.5" customHeight="1">
      <c r="C35" s="337" t="s">
        <v>104</v>
      </c>
      <c r="D35" s="337"/>
      <c r="E35" s="337" t="s">
        <v>105</v>
      </c>
      <c r="F35" s="337" t="s">
        <v>219</v>
      </c>
      <c r="I35" s="338" t="s">
        <v>106</v>
      </c>
      <c r="J35" s="339" t="s">
        <v>195</v>
      </c>
      <c r="K35" s="339"/>
      <c r="L35" s="339" t="s">
        <v>256</v>
      </c>
    </row>
    <row r="36" spans="3:12" ht="16.5" customHeight="1">
      <c r="C36" s="337" t="s">
        <v>107</v>
      </c>
      <c r="D36" s="337"/>
      <c r="E36" s="337" t="s">
        <v>105</v>
      </c>
      <c r="F36" s="337" t="s">
        <v>198</v>
      </c>
      <c r="I36" s="595" t="s">
        <v>199</v>
      </c>
      <c r="J36" s="595"/>
      <c r="K36" s="339"/>
      <c r="L36" s="595" t="s">
        <v>200</v>
      </c>
    </row>
    <row r="37" spans="3:12">
      <c r="C37" s="337"/>
      <c r="D37" s="337"/>
      <c r="E37" s="595" t="s">
        <v>201</v>
      </c>
      <c r="F37" s="595"/>
      <c r="I37" s="595"/>
      <c r="J37" s="595"/>
      <c r="K37" s="339"/>
      <c r="L37" s="595"/>
    </row>
    <row r="38" spans="3:12">
      <c r="C38" s="337"/>
      <c r="D38" s="337"/>
      <c r="E38" s="595"/>
      <c r="F38" s="595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10" workbookViewId="0">
      <selection activeCell="D34" sqref="D3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5703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56" t="s">
        <v>62</v>
      </c>
      <c r="B1" s="556"/>
      <c r="C1" s="556"/>
      <c r="D1" s="556"/>
      <c r="E1" s="556"/>
    </row>
    <row r="2" spans="1:6" ht="23.25" customHeight="1">
      <c r="A2" s="559" t="str">
        <f>+'Ekamut-caxs'!A14:D14</f>
        <v xml:space="preserve">«Թիվ 3 մանկապատանեկան ստեղծագործական կենտրոն» ՀՈԱԿ-ի    </v>
      </c>
      <c r="B2" s="559"/>
      <c r="C2" s="559"/>
      <c r="D2" s="559"/>
      <c r="E2" s="559"/>
    </row>
    <row r="3" spans="1:6" ht="28.5" customHeight="1">
      <c r="A3" s="559" t="s">
        <v>241</v>
      </c>
      <c r="B3" s="559"/>
      <c r="C3" s="559"/>
      <c r="D3" s="559"/>
      <c r="E3" s="559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232</v>
      </c>
      <c r="D6" s="238" t="s">
        <v>231</v>
      </c>
      <c r="E6" s="238" t="s">
        <v>230</v>
      </c>
    </row>
    <row r="7" spans="1:6" s="379" customFormat="1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199">
        <v>1</v>
      </c>
      <c r="B8" s="24" t="s">
        <v>257</v>
      </c>
      <c r="C8" s="195">
        <v>52984.9</v>
      </c>
      <c r="D8" s="195"/>
      <c r="E8" s="195">
        <v>66053.600000000006</v>
      </c>
    </row>
    <row r="9" spans="1:6" ht="24.75" customHeight="1">
      <c r="A9" s="199">
        <v>2</v>
      </c>
      <c r="B9" s="24" t="s">
        <v>258</v>
      </c>
      <c r="C9" s="195">
        <v>5676.9</v>
      </c>
      <c r="D9" s="195"/>
      <c r="E9" s="195">
        <v>9246.7000000000007</v>
      </c>
    </row>
    <row r="10" spans="1:6" ht="24.75" customHeight="1">
      <c r="A10" s="199">
        <v>3</v>
      </c>
      <c r="B10" s="24" t="s">
        <v>240</v>
      </c>
      <c r="C10" s="195">
        <v>5676.9</v>
      </c>
      <c r="D10" s="195"/>
      <c r="E10" s="195">
        <v>10319.700000000001</v>
      </c>
    </row>
    <row r="11" spans="1:6" ht="25.5" customHeight="1">
      <c r="A11" s="199">
        <v>4</v>
      </c>
      <c r="B11" s="376" t="s">
        <v>179</v>
      </c>
      <c r="C11" s="195">
        <v>5677</v>
      </c>
      <c r="D11" s="195"/>
      <c r="E11" s="195">
        <v>11320</v>
      </c>
      <c r="F11" s="377"/>
    </row>
    <row r="12" spans="1:6" ht="25.5" customHeight="1">
      <c r="A12" s="199">
        <v>5</v>
      </c>
      <c r="B12" s="376" t="s">
        <v>175</v>
      </c>
      <c r="C12" s="195">
        <v>5677</v>
      </c>
      <c r="D12" s="195"/>
      <c r="E12" s="195">
        <v>11320</v>
      </c>
      <c r="F12" s="377"/>
    </row>
    <row r="13" spans="1:6" s="139" customFormat="1" ht="31.5" customHeight="1">
      <c r="A13" s="181"/>
      <c r="B13" s="239" t="s">
        <v>176</v>
      </c>
      <c r="C13" s="240">
        <f>ROUND(SUM(C8:C12),1)</f>
        <v>75692.7</v>
      </c>
      <c r="D13" s="240">
        <f>ROUND(SUM(D8:D12),1)</f>
        <v>0</v>
      </c>
      <c r="E13" s="240">
        <f>ROUND(SUM(E8:E12),1)</f>
        <v>108260</v>
      </c>
    </row>
    <row r="15" spans="1:6" ht="19.5" customHeight="1">
      <c r="B15" s="1" t="s">
        <v>186</v>
      </c>
    </row>
    <row r="16" spans="1:6" ht="21.75" customHeight="1">
      <c r="B16" s="600"/>
      <c r="C16" s="600"/>
      <c r="D16" s="600"/>
      <c r="E16" s="600"/>
    </row>
    <row r="19" spans="2:5" ht="25.5" customHeight="1">
      <c r="B19" s="241" t="s">
        <v>177</v>
      </c>
      <c r="E19" s="242" t="str">
        <f>+'Ekamut-caxs'!C75</f>
        <v>Ռ. ԽՆԿՈՅԱՆ</v>
      </c>
    </row>
    <row r="20" spans="2:5" ht="18.75" customHeight="1">
      <c r="B20" s="120" t="s">
        <v>4</v>
      </c>
      <c r="E20" s="272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Մ. ԱԹՈՅԱՆ</v>
      </c>
    </row>
    <row r="22" spans="2:5" ht="14.25">
      <c r="C22" s="139" t="s">
        <v>1</v>
      </c>
      <c r="D22" s="139"/>
      <c r="E22" s="272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3"/>
  <sheetViews>
    <sheetView view="pageBreakPreview" zoomScale="91" zoomScaleSheetLayoutView="91" workbookViewId="0">
      <selection activeCell="D34" sqref="D34"/>
    </sheetView>
  </sheetViews>
  <sheetFormatPr defaultColWidth="9.140625" defaultRowHeight="13.5"/>
  <cols>
    <col min="1" max="1" width="29.42578125" style="347" customWidth="1"/>
    <col min="2" max="2" width="17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37" customFormat="1" ht="37.5" customHeight="1">
      <c r="A1" s="479"/>
      <c r="B1" s="479"/>
      <c r="C1" s="479"/>
      <c r="D1" s="479"/>
      <c r="E1" s="479"/>
      <c r="F1" s="479"/>
      <c r="G1" s="480"/>
    </row>
    <row r="2" spans="1:8" s="437" customFormat="1" ht="46.5" customHeight="1">
      <c r="A2" s="601" t="s">
        <v>265</v>
      </c>
      <c r="B2" s="602"/>
      <c r="C2" s="602"/>
      <c r="D2" s="602"/>
      <c r="E2" s="602"/>
      <c r="F2" s="602"/>
      <c r="G2" s="601"/>
      <c r="H2" s="601"/>
    </row>
    <row r="3" spans="1:8" ht="37.5" hidden="1" customHeight="1">
      <c r="A3" s="477"/>
      <c r="B3" s="477"/>
      <c r="C3" s="477"/>
      <c r="D3" s="477"/>
      <c r="E3" s="477"/>
      <c r="F3" s="477"/>
      <c r="G3" s="478"/>
      <c r="H3"/>
    </row>
    <row r="4" spans="1:8" ht="33.75" customHeight="1"/>
    <row r="5" spans="1:8" ht="14.25" thickBot="1">
      <c r="A5"/>
      <c r="B5"/>
      <c r="C5"/>
      <c r="D5"/>
      <c r="E5"/>
      <c r="F5"/>
      <c r="G5" s="476" t="s">
        <v>0</v>
      </c>
      <c r="H5"/>
    </row>
    <row r="6" spans="1:8" ht="48.75" customHeight="1">
      <c r="A6" s="610" t="s">
        <v>212</v>
      </c>
      <c r="B6" s="608" t="s">
        <v>216</v>
      </c>
      <c r="C6" s="612" t="s">
        <v>266</v>
      </c>
      <c r="D6" s="612" t="s">
        <v>267</v>
      </c>
      <c r="E6" s="613"/>
      <c r="F6" s="613"/>
      <c r="G6" s="603"/>
      <c r="H6" s="603" t="s">
        <v>268</v>
      </c>
    </row>
    <row r="7" spans="1:8" ht="48" customHeight="1" thickBot="1">
      <c r="A7" s="611"/>
      <c r="B7" s="609"/>
      <c r="C7" s="609"/>
      <c r="D7" s="481" t="s">
        <v>85</v>
      </c>
      <c r="E7" s="482" t="s">
        <v>213</v>
      </c>
      <c r="F7" s="482" t="s">
        <v>214</v>
      </c>
      <c r="G7" s="483" t="s">
        <v>215</v>
      </c>
      <c r="H7" s="604"/>
    </row>
    <row r="8" spans="1:8" s="348" customFormat="1" ht="39.75" customHeight="1">
      <c r="A8" s="484" t="s">
        <v>269</v>
      </c>
      <c r="B8" s="485"/>
      <c r="C8" s="486">
        <v>12000</v>
      </c>
      <c r="D8" s="486">
        <v>258</v>
      </c>
      <c r="E8" s="487"/>
      <c r="F8" s="487"/>
      <c r="G8" s="487">
        <v>258</v>
      </c>
      <c r="H8" s="488" t="s">
        <v>270</v>
      </c>
    </row>
    <row r="9" spans="1:8" s="348" customFormat="1" ht="39.75" customHeight="1">
      <c r="A9" s="489" t="s">
        <v>271</v>
      </c>
      <c r="B9" s="490"/>
      <c r="C9" s="486">
        <v>12000</v>
      </c>
      <c r="D9" s="486">
        <v>198</v>
      </c>
      <c r="E9" s="474"/>
      <c r="F9" s="474"/>
      <c r="G9" s="474">
        <v>198</v>
      </c>
      <c r="H9" s="488">
        <v>0</v>
      </c>
    </row>
    <row r="10" spans="1:8" s="348" customFormat="1" ht="39.75" customHeight="1">
      <c r="A10" s="492" t="s">
        <v>272</v>
      </c>
      <c r="B10" s="490"/>
      <c r="C10" s="491">
        <v>12000</v>
      </c>
      <c r="D10" s="486">
        <v>123</v>
      </c>
      <c r="E10" s="474"/>
      <c r="F10" s="474"/>
      <c r="G10" s="474">
        <v>123</v>
      </c>
      <c r="H10" s="488">
        <v>0</v>
      </c>
    </row>
    <row r="11" spans="1:8" s="348" customFormat="1" ht="39.75" customHeight="1">
      <c r="A11" s="492" t="s">
        <v>273</v>
      </c>
      <c r="B11" s="490"/>
      <c r="C11" s="491">
        <v>12000</v>
      </c>
      <c r="D11" s="486">
        <v>52</v>
      </c>
      <c r="E11" s="474"/>
      <c r="F11" s="474"/>
      <c r="G11" s="474">
        <v>52</v>
      </c>
      <c r="H11" s="488">
        <v>0</v>
      </c>
    </row>
    <row r="12" spans="1:8" s="348" customFormat="1" ht="39.75" customHeight="1">
      <c r="A12" s="492" t="s">
        <v>274</v>
      </c>
      <c r="B12" s="490"/>
      <c r="C12" s="491">
        <v>10000</v>
      </c>
      <c r="D12" s="486">
        <v>75</v>
      </c>
      <c r="E12" s="474"/>
      <c r="F12" s="474"/>
      <c r="G12" s="474">
        <v>75</v>
      </c>
      <c r="H12" s="488">
        <v>0</v>
      </c>
    </row>
    <row r="13" spans="1:8" s="348" customFormat="1" ht="39.75" customHeight="1">
      <c r="A13" s="492" t="s">
        <v>275</v>
      </c>
      <c r="B13" s="490"/>
      <c r="C13" s="491">
        <v>10000</v>
      </c>
      <c r="D13" s="486">
        <v>79</v>
      </c>
      <c r="E13" s="474"/>
      <c r="F13" s="474"/>
      <c r="G13" s="474">
        <v>79</v>
      </c>
      <c r="H13" s="488">
        <v>0</v>
      </c>
    </row>
    <row r="14" spans="1:8" s="348" customFormat="1" ht="42" customHeight="1">
      <c r="A14" s="489" t="s">
        <v>276</v>
      </c>
      <c r="B14" s="490"/>
      <c r="C14" s="491">
        <v>10000</v>
      </c>
      <c r="D14" s="486">
        <v>32</v>
      </c>
      <c r="E14" s="474"/>
      <c r="F14" s="474"/>
      <c r="G14" s="474">
        <v>32</v>
      </c>
      <c r="H14" s="488">
        <v>0</v>
      </c>
    </row>
    <row r="15" spans="1:8" s="348" customFormat="1" ht="42" customHeight="1">
      <c r="A15" s="492" t="s">
        <v>277</v>
      </c>
      <c r="B15" s="490"/>
      <c r="C15" s="491">
        <v>10000</v>
      </c>
      <c r="D15" s="486">
        <v>25</v>
      </c>
      <c r="E15" s="474"/>
      <c r="F15" s="474"/>
      <c r="G15" s="474">
        <v>25</v>
      </c>
      <c r="H15" s="488">
        <v>0</v>
      </c>
    </row>
    <row r="16" spans="1:8" s="348" customFormat="1" ht="37.5" customHeight="1">
      <c r="A16" s="492" t="s">
        <v>278</v>
      </c>
      <c r="B16" s="490"/>
      <c r="C16" s="491">
        <v>12000</v>
      </c>
      <c r="D16" s="486">
        <v>11</v>
      </c>
      <c r="E16" s="474"/>
      <c r="F16" s="474"/>
      <c r="G16" s="474">
        <v>11</v>
      </c>
      <c r="H16" s="488">
        <v>0</v>
      </c>
    </row>
    <row r="17" spans="1:8" s="348" customFormat="1" ht="37.5" customHeight="1">
      <c r="A17" s="492" t="s">
        <v>279</v>
      </c>
      <c r="B17" s="490"/>
      <c r="C17" s="491">
        <v>10000</v>
      </c>
      <c r="D17" s="486">
        <v>5</v>
      </c>
      <c r="E17" s="474"/>
      <c r="F17" s="474"/>
      <c r="G17" s="474">
        <v>5</v>
      </c>
      <c r="H17" s="488"/>
    </row>
    <row r="18" spans="1:8" s="348" customFormat="1" ht="37.5" customHeight="1">
      <c r="A18" s="492" t="s">
        <v>280</v>
      </c>
      <c r="B18" s="490"/>
      <c r="C18" s="491">
        <v>10000</v>
      </c>
      <c r="D18" s="486">
        <v>13</v>
      </c>
      <c r="E18" s="474"/>
      <c r="F18" s="474"/>
      <c r="G18" s="474">
        <v>13</v>
      </c>
      <c r="H18" s="488">
        <v>0</v>
      </c>
    </row>
    <row r="19" spans="1:8" s="348" customFormat="1" ht="44.25" customHeight="1">
      <c r="A19" s="348" t="s">
        <v>281</v>
      </c>
      <c r="B19" s="490"/>
      <c r="C19" s="491">
        <v>8000</v>
      </c>
      <c r="D19" s="486">
        <v>39</v>
      </c>
      <c r="E19" s="474"/>
      <c r="F19" s="474"/>
      <c r="G19" s="474">
        <v>39</v>
      </c>
      <c r="H19" s="488">
        <v>0</v>
      </c>
    </row>
    <row r="20" spans="1:8" s="348" customFormat="1" ht="44.25" customHeight="1">
      <c r="A20" s="489" t="s">
        <v>282</v>
      </c>
      <c r="B20" s="490"/>
      <c r="C20" s="491">
        <v>10000</v>
      </c>
      <c r="D20" s="486">
        <v>7</v>
      </c>
      <c r="E20" s="474"/>
      <c r="F20" s="474"/>
      <c r="G20" s="474">
        <v>7</v>
      </c>
      <c r="H20" s="488">
        <v>0</v>
      </c>
    </row>
    <row r="21" spans="1:8" ht="20.25" customHeight="1">
      <c r="A21" s="489" t="s">
        <v>283</v>
      </c>
      <c r="B21" s="490"/>
      <c r="C21" s="491">
        <v>12000</v>
      </c>
      <c r="D21" s="486">
        <v>3</v>
      </c>
      <c r="E21" s="474"/>
      <c r="F21" s="474"/>
      <c r="G21" s="474">
        <v>3</v>
      </c>
      <c r="H21" s="488">
        <v>0</v>
      </c>
    </row>
    <row r="22" spans="1:8" ht="37.5" customHeight="1">
      <c r="A22" s="489" t="s">
        <v>284</v>
      </c>
      <c r="B22" s="490"/>
      <c r="C22" s="491">
        <v>8000</v>
      </c>
      <c r="D22" s="486">
        <v>8</v>
      </c>
      <c r="E22" s="474"/>
      <c r="F22" s="474"/>
      <c r="G22" s="474">
        <v>8</v>
      </c>
      <c r="H22" s="488">
        <v>0</v>
      </c>
    </row>
    <row r="23" spans="1:8" ht="33.75" customHeight="1">
      <c r="A23" s="489" t="s">
        <v>285</v>
      </c>
      <c r="B23" s="490"/>
      <c r="C23" s="491">
        <v>10000</v>
      </c>
      <c r="D23" s="486">
        <v>17</v>
      </c>
      <c r="E23" s="474"/>
      <c r="F23" s="474"/>
      <c r="G23" s="474">
        <v>17</v>
      </c>
      <c r="H23" s="488">
        <v>0</v>
      </c>
    </row>
    <row r="24" spans="1:8" ht="43.5" customHeight="1">
      <c r="A24" s="489" t="s">
        <v>286</v>
      </c>
      <c r="B24" s="490"/>
      <c r="C24" s="491">
        <v>20000</v>
      </c>
      <c r="D24" s="486">
        <v>14</v>
      </c>
      <c r="E24" s="474"/>
      <c r="F24" s="474"/>
      <c r="G24" s="474">
        <v>14</v>
      </c>
      <c r="H24" s="488">
        <v>0</v>
      </c>
    </row>
    <row r="25" spans="1:8" ht="51.75" customHeight="1">
      <c r="A25" s="492" t="s">
        <v>287</v>
      </c>
      <c r="B25" s="490"/>
      <c r="C25" s="491">
        <v>15000</v>
      </c>
      <c r="D25" s="486">
        <v>3</v>
      </c>
      <c r="E25" s="474"/>
      <c r="F25" s="474"/>
      <c r="G25" s="474">
        <v>3</v>
      </c>
      <c r="H25" s="488">
        <v>0</v>
      </c>
    </row>
    <row r="26" spans="1:8" ht="48.75" customHeight="1">
      <c r="A26" s="493" t="s">
        <v>288</v>
      </c>
      <c r="B26" s="473"/>
      <c r="C26" s="473">
        <v>10000</v>
      </c>
      <c r="D26" s="473">
        <v>14</v>
      </c>
      <c r="E26" s="474"/>
      <c r="F26" s="474"/>
      <c r="G26" s="474">
        <v>14</v>
      </c>
      <c r="H26" s="488">
        <v>0</v>
      </c>
    </row>
    <row r="27" spans="1:8" ht="35.25" customHeight="1">
      <c r="A27" s="475" t="s">
        <v>217</v>
      </c>
      <c r="B27" s="473"/>
      <c r="C27" s="473"/>
      <c r="D27" s="473">
        <v>33</v>
      </c>
      <c r="E27" s="474"/>
      <c r="F27" s="474">
        <v>33</v>
      </c>
      <c r="G27" s="474"/>
      <c r="H27" s="488">
        <v>0</v>
      </c>
    </row>
    <row r="28" spans="1:8" ht="24.75" customHeight="1">
      <c r="A28" s="493" t="s">
        <v>277</v>
      </c>
      <c r="B28" s="473"/>
      <c r="C28" s="473"/>
      <c r="D28" s="473">
        <v>15</v>
      </c>
      <c r="E28" s="474"/>
      <c r="F28" s="474">
        <v>15</v>
      </c>
      <c r="G28" s="474"/>
      <c r="H28" s="488">
        <v>0</v>
      </c>
    </row>
    <row r="29" spans="1:8" ht="15.75" customHeight="1">
      <c r="A29" s="475" t="s">
        <v>289</v>
      </c>
      <c r="B29" s="473"/>
      <c r="C29" s="473"/>
      <c r="D29" s="473">
        <v>6</v>
      </c>
      <c r="E29" s="474"/>
      <c r="F29" s="474">
        <v>6</v>
      </c>
      <c r="G29" s="474"/>
      <c r="H29" s="488">
        <v>0</v>
      </c>
    </row>
    <row r="30" spans="1:8" ht="21" customHeight="1">
      <c r="A30" s="493" t="s">
        <v>290</v>
      </c>
      <c r="B30" s="473"/>
      <c r="C30" s="473"/>
      <c r="D30" s="473">
        <v>27</v>
      </c>
      <c r="E30" s="474"/>
      <c r="F30" s="474">
        <v>27</v>
      </c>
      <c r="G30" s="474"/>
      <c r="H30" s="488">
        <v>0</v>
      </c>
    </row>
    <row r="31" spans="1:8" ht="54" customHeight="1">
      <c r="A31" s="493" t="s">
        <v>291</v>
      </c>
      <c r="B31" s="473"/>
      <c r="C31" s="473"/>
      <c r="D31" s="473">
        <v>28</v>
      </c>
      <c r="E31" s="474"/>
      <c r="F31" s="474">
        <v>28</v>
      </c>
      <c r="G31" s="474"/>
      <c r="H31" s="488">
        <v>0</v>
      </c>
    </row>
    <row r="32" spans="1:8" ht="45" customHeight="1">
      <c r="A32" s="493" t="s">
        <v>292</v>
      </c>
      <c r="B32" s="473"/>
      <c r="C32" s="473"/>
      <c r="D32" s="473">
        <v>14</v>
      </c>
      <c r="E32" s="474"/>
      <c r="F32" s="474">
        <v>14</v>
      </c>
      <c r="G32" s="474"/>
      <c r="H32" s="488">
        <v>0</v>
      </c>
    </row>
    <row r="33" spans="1:8" ht="36.75" customHeight="1">
      <c r="A33" s="493" t="s">
        <v>293</v>
      </c>
      <c r="B33" s="473"/>
      <c r="C33" s="473"/>
      <c r="D33" s="473">
        <v>22</v>
      </c>
      <c r="E33" s="474"/>
      <c r="F33" s="474">
        <v>22</v>
      </c>
      <c r="G33" s="474"/>
      <c r="H33" s="488">
        <v>0</v>
      </c>
    </row>
    <row r="34" spans="1:8" ht="48" customHeight="1">
      <c r="A34" s="493" t="s">
        <v>294</v>
      </c>
      <c r="B34" s="473"/>
      <c r="C34" s="473"/>
      <c r="D34" s="473">
        <v>10</v>
      </c>
      <c r="E34" s="474"/>
      <c r="F34" s="474">
        <v>10</v>
      </c>
      <c r="G34" s="474"/>
      <c r="H34" s="488">
        <v>0</v>
      </c>
    </row>
    <row r="35" spans="1:8" ht="52.5" customHeight="1">
      <c r="A35" s="493" t="s">
        <v>295</v>
      </c>
      <c r="B35" s="473"/>
      <c r="C35" s="473"/>
      <c r="D35" s="473">
        <v>23</v>
      </c>
      <c r="E35" s="474"/>
      <c r="F35" s="474">
        <v>23</v>
      </c>
      <c r="G35" s="474"/>
      <c r="H35" s="488">
        <v>0</v>
      </c>
    </row>
    <row r="36" spans="1:8" ht="17.25">
      <c r="A36" s="493" t="s">
        <v>296</v>
      </c>
      <c r="B36" s="473"/>
      <c r="C36" s="473"/>
      <c r="D36" s="473">
        <v>21</v>
      </c>
      <c r="E36" s="474"/>
      <c r="F36" s="474">
        <v>21</v>
      </c>
      <c r="G36" s="474"/>
      <c r="H36" s="488">
        <v>0</v>
      </c>
    </row>
    <row r="37" spans="1:8" ht="54" customHeight="1">
      <c r="A37" s="493" t="s">
        <v>297</v>
      </c>
      <c r="B37" s="473"/>
      <c r="C37" s="473"/>
      <c r="D37" s="473">
        <v>23</v>
      </c>
      <c r="E37" s="474"/>
      <c r="F37" s="474">
        <v>23</v>
      </c>
      <c r="G37" s="474"/>
      <c r="H37" s="488">
        <v>0</v>
      </c>
    </row>
    <row r="38" spans="1:8" ht="91.5" customHeight="1">
      <c r="A38" s="493" t="s">
        <v>288</v>
      </c>
      <c r="B38" s="473"/>
      <c r="C38" s="473"/>
      <c r="D38" s="473">
        <v>36</v>
      </c>
      <c r="E38" s="474"/>
      <c r="F38" s="474">
        <v>36</v>
      </c>
      <c r="G38" s="474"/>
      <c r="H38" s="488">
        <v>0</v>
      </c>
    </row>
    <row r="39" spans="1:8" ht="60" customHeight="1">
      <c r="A39" s="493" t="s">
        <v>298</v>
      </c>
      <c r="B39" s="473"/>
      <c r="C39" s="473"/>
      <c r="D39" s="473">
        <v>29</v>
      </c>
      <c r="E39" s="474"/>
      <c r="F39" s="474">
        <v>29</v>
      </c>
      <c r="G39" s="474"/>
      <c r="H39" s="488">
        <v>0</v>
      </c>
    </row>
    <row r="40" spans="1:8" ht="49.5" customHeight="1">
      <c r="A40" s="493" t="s">
        <v>299</v>
      </c>
      <c r="B40" s="473"/>
      <c r="C40" s="473"/>
      <c r="D40" s="473">
        <v>17</v>
      </c>
      <c r="E40" s="474"/>
      <c r="F40" s="474">
        <v>17</v>
      </c>
      <c r="G40" s="474"/>
      <c r="H40" s="488">
        <v>0</v>
      </c>
    </row>
    <row r="41" spans="1:8" ht="29.25" customHeight="1">
      <c r="A41" s="493" t="s">
        <v>300</v>
      </c>
      <c r="B41" s="473"/>
      <c r="C41" s="473"/>
      <c r="D41" s="473">
        <v>17</v>
      </c>
      <c r="E41" s="474"/>
      <c r="F41" s="474">
        <v>17</v>
      </c>
      <c r="G41" s="474"/>
      <c r="H41" s="488">
        <v>0</v>
      </c>
    </row>
    <row r="42" spans="1:8" ht="80.25" customHeight="1">
      <c r="A42" s="493" t="s">
        <v>301</v>
      </c>
      <c r="B42" s="473"/>
      <c r="C42" s="473"/>
      <c r="D42" s="473">
        <v>12</v>
      </c>
      <c r="E42" s="474"/>
      <c r="F42" s="474">
        <v>12</v>
      </c>
      <c r="G42" s="474"/>
      <c r="H42" s="488">
        <v>0</v>
      </c>
    </row>
    <row r="43" spans="1:8" ht="17.25">
      <c r="A43" s="475" t="s">
        <v>302</v>
      </c>
      <c r="B43" s="473"/>
      <c r="C43" s="473"/>
      <c r="D43" s="473">
        <v>14</v>
      </c>
      <c r="E43" s="474"/>
      <c r="F43" s="474">
        <v>14</v>
      </c>
      <c r="G43" s="474"/>
      <c r="H43" s="488">
        <v>0</v>
      </c>
    </row>
    <row r="44" spans="1:8" ht="17.25">
      <c r="A44" s="475"/>
      <c r="B44" s="473"/>
      <c r="C44" s="473"/>
      <c r="D44" s="473">
        <v>0</v>
      </c>
      <c r="E44" s="474"/>
      <c r="F44" s="474"/>
      <c r="G44" s="474"/>
      <c r="H44" s="488">
        <v>0</v>
      </c>
    </row>
    <row r="45" spans="1:8" ht="17.25">
      <c r="A45" s="475" t="s">
        <v>64</v>
      </c>
      <c r="B45" s="473"/>
      <c r="C45" s="473"/>
      <c r="D45" s="473">
        <v>1323</v>
      </c>
      <c r="E45" s="473">
        <v>0</v>
      </c>
      <c r="F45" s="473">
        <v>347</v>
      </c>
      <c r="G45" s="473">
        <v>976</v>
      </c>
      <c r="H45" s="488">
        <v>0</v>
      </c>
    </row>
    <row r="46" spans="1:8" ht="17.25">
      <c r="A46" s="494" t="s">
        <v>303</v>
      </c>
      <c r="B46" s="494"/>
      <c r="C46" s="494"/>
      <c r="D46" s="473"/>
      <c r="E46" s="494"/>
      <c r="F46" s="494"/>
      <c r="G46" s="494"/>
      <c r="H46" s="494"/>
    </row>
    <row r="47" spans="1:8" ht="17.25">
      <c r="A47" s="495"/>
      <c r="B47" s="494"/>
      <c r="C47" s="494"/>
      <c r="D47" s="473"/>
      <c r="E47" s="494"/>
      <c r="F47" s="494"/>
      <c r="G47" s="494"/>
      <c r="H47" s="494"/>
    </row>
    <row r="48" spans="1:8" ht="17.25">
      <c r="A48" s="470"/>
      <c r="B48"/>
      <c r="C48"/>
      <c r="D48" s="496"/>
      <c r="E48"/>
      <c r="F48"/>
      <c r="G48"/>
      <c r="H48"/>
    </row>
    <row r="49" spans="1:7" ht="17.25">
      <c r="A49" s="470"/>
      <c r="B49"/>
      <c r="C49"/>
      <c r="D49" s="496"/>
      <c r="E49"/>
      <c r="F49"/>
      <c r="G49"/>
    </row>
    <row r="50" spans="1:7" ht="17.25">
      <c r="A50" s="471" t="s">
        <v>2</v>
      </c>
      <c r="B50"/>
      <c r="C50"/>
      <c r="D50" s="348"/>
      <c r="E50" s="470" t="s">
        <v>305</v>
      </c>
      <c r="F50" s="470"/>
      <c r="G50" s="470"/>
    </row>
    <row r="51" spans="1:7" ht="17.25">
      <c r="A51" s="472" t="s">
        <v>4</v>
      </c>
      <c r="B51"/>
      <c r="C51"/>
      <c r="D51" s="605" t="s">
        <v>5</v>
      </c>
      <c r="E51" s="606"/>
      <c r="F51" s="606"/>
      <c r="G51" s="606"/>
    </row>
    <row r="52" spans="1:7" ht="17.25">
      <c r="A52" s="348" t="s">
        <v>6</v>
      </c>
      <c r="B52"/>
      <c r="C52"/>
      <c r="D52" s="607" t="s">
        <v>306</v>
      </c>
      <c r="E52" s="607"/>
      <c r="F52" s="607"/>
      <c r="G52" s="607"/>
    </row>
    <row r="53" spans="1:7">
      <c r="A53" s="347" t="s">
        <v>182</v>
      </c>
      <c r="B53"/>
      <c r="C53"/>
      <c r="D53" s="605" t="s">
        <v>5</v>
      </c>
      <c r="E53" s="605"/>
      <c r="F53" s="605"/>
      <c r="G53" s="605"/>
    </row>
  </sheetData>
  <mergeCells count="9">
    <mergeCell ref="A2:H2"/>
    <mergeCell ref="H6:H7"/>
    <mergeCell ref="D51:G51"/>
    <mergeCell ref="D52:G52"/>
    <mergeCell ref="D53:G53"/>
    <mergeCell ref="B6:B7"/>
    <mergeCell ref="A6:A7"/>
    <mergeCell ref="C6:C7"/>
    <mergeCell ref="D6:G6"/>
  </mergeCells>
  <pageMargins left="0.15" right="0.17" top="0.27" bottom="0.22" header="0.18" footer="0.15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https://mul2.yerevan.am/tasks/2636448/oneclick?token=f2c266c1bdd31e5fb84f18ae5ed5fbee</cp:keywords>
  <cp:lastModifiedBy>Lusine Petrosyan</cp:lastModifiedBy>
  <cp:lastPrinted>2025-12-16T11:52:18Z</cp:lastPrinted>
  <dcterms:created xsi:type="dcterms:W3CDTF">1996-10-14T23:33:28Z</dcterms:created>
  <dcterms:modified xsi:type="dcterms:W3CDTF">2025-12-24T13:22:23Z</dcterms:modified>
</cp:coreProperties>
</file>